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ngenharia\Desktop\"/>
    </mc:Choice>
  </mc:AlternateContent>
  <xr:revisionPtr revIDLastSave="0" documentId="13_ncr:1_{5CCE96D3-7B97-4575-A8AA-DB9ACE4048C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rçamento Sintético" sheetId="1" r:id="rId1"/>
  </sheets>
  <externalReferences>
    <externalReference r:id="rId2"/>
  </externalReferences>
  <definedNames>
    <definedName name="ACOMPANHAMENTO" hidden="1">IF(VALUE([1]MENU!$O$4)=2,"BM","PLE")</definedName>
    <definedName name="AUTOEVENTO" hidden="1">[1]CÁLCULO!$A$12</definedName>
    <definedName name="BDI.Filtro" hidden="1">#REF!</definedName>
    <definedName name="BDI.Opcao" hidden="1">[1]DADOS!$F$18</definedName>
    <definedName name="BDI.TipoObra" hidden="1">#REF!</definedName>
    <definedName name="BM.AFAcumulado" hidden="1">[1]BM!$R1</definedName>
    <definedName name="BM.AFAnterior" hidden="1">[1]BM!$Q1</definedName>
    <definedName name="BM.MaxMed" hidden="1">IF(RegimeExecucao="Global",1,[1]BM!$G1)</definedName>
    <definedName name="BM.MEDAcumulado" hidden="1">IF(COUNTIF([1]BM!$AB$13:$AM$13,BM.medicao)&gt;0,SUM(OFFSET([1]BM!$AB1,0,0,1,MATCH(BM.medicao,[1]BM!$AB$13:$AM$13,0))),0)</definedName>
    <definedName name="BM.MEDAnterior" hidden="1">IF(COUNTIF([1]BM!$AB$13:$AM$13,BM.medicao-1)&gt;0,SUM(OFFSET([1]BM!$AB1,0,0,1,MATCH(BM.medicao-1,[1]BM!$AB$13:$AM$13,0))),0)</definedName>
    <definedName name="BM.medicao" hidden="1">OFFSET([1]BM!$O$7,1,0)</definedName>
    <definedName name="BM.MinMed" hidden="1">IF(RegimeExecucao="Global",-1,-[1]BM!$G1)</definedName>
    <definedName name="CAIXA.Modo" hidden="1">[1]BM!$A$3</definedName>
    <definedName name="CÁLCULO.NúmeroDeEventos" hidden="1">IF(AUTOEVENTO&lt;&gt;"manual",MAX([1]CÁLCULO!$M$15:$M$596),MAX(OFFSET([1]EVENTOS!$C$14:$C$65,1,0)))</definedName>
    <definedName name="CÁLCULO.NúmeroDeFrentes" hidden="1">COLUMN([1]CÁLCULO!$AA$15)-COLUMN([1]CÁLCULO!$Q$15)</definedName>
    <definedName name="CÁLCULO.TotalAdmLocal" hidden="1">IF(AUTOEVENTO="manual",SUMIF([1]CÁLCULO!$M$15:$M$596,1,[1]ORÇAMENTO!$X$15:$X$596),0)</definedName>
    <definedName name="CRONO.LinhasNecessarias" hidden="1">COUNTIF([1]QCI!$B$13:$B$24,"Manual")+COUNTIF([1]QCI!$B$13:$B$24,"SemiAuto")+COUNT(ORÇAMENTO.ListaCrono)</definedName>
    <definedName name="CRONO.MaxParc" hidden="1">[1]CRONO!$G1048576+[1]CRONO!A1</definedName>
    <definedName name="CRONO.NivelExibicao" hidden="1">[1]CRONO!$G$10</definedName>
    <definedName name="CRONOPLE.ValorDoEvento" hidden="1">SUMIF([1]CÁLCULO!$M$15:$M$596,[1]CRONOPLE!$B1,OFFSET([1]CÁLCULO!$AA$15:$AA$596,0,[1]CRONOPLE!A$12))</definedName>
    <definedName name="DESONERACAO" hidden="1">IF(OR(Import.Desoneracao="DESONERADO",Import.Desoneracao="SIM"),"SIM","NÃO")</definedName>
    <definedName name="EVENTOS.Lista" hidden="1">[1]EVENTOS!$C$15:OFFSET([1]EVENTOS!$C$65,-1,0)</definedName>
    <definedName name="EVENTOS.ListaValidacao" hidden="1">[1]EVENTOS!$B$15:OFFSET([1]EVENTOS!$B$65,-1,0)</definedName>
    <definedName name="Excel_BuiltIn_Database" hidden="1">TEXT(Import.DataBase,"mm-aaaa")</definedName>
    <definedName name="Import.Apelido" hidden="1">[1]DADOS!$F$16</definedName>
    <definedName name="Import.BDI.Det1" hidden="1">#REF!</definedName>
    <definedName name="Import.BDI.Det2" hidden="1">#REF!</definedName>
    <definedName name="Import.BDI.Det3" hidden="1">#REF!</definedName>
    <definedName name="Import.BDI.ISS" hidden="1">#REF!</definedName>
    <definedName name="Import.BDI.Obs1" hidden="1">#REF!</definedName>
    <definedName name="Import.BDI.Obs2" hidden="1">#REF!</definedName>
    <definedName name="Import.BDI.Obs3" hidden="1">#REF!</definedName>
    <definedName name="Import.BDI.Tipo1" hidden="1">#REF!</definedName>
    <definedName name="Import.BDI.Tipo2" hidden="1">#REF!</definedName>
    <definedName name="Import.BDI.Tipo3" hidden="1">#REF!</definedName>
    <definedName name="Import.BMAFAcumulado" hidden="1">OFFSET([1]BM!$R$15,1,0):OFFSET([1]BM!$R$596,-1,0)</definedName>
    <definedName name="Import.CNPJ" hidden="1">[1]DADOS!$F$38</definedName>
    <definedName name="Import.Código" hidden="1">OFFSET([1]ORÇAMENTO!$Q$15,1,0):OFFSET([1]ORÇAMENTO!$Q$596,-1,0)</definedName>
    <definedName name="Import.Contrapartida" hidden="1">[1]DADOS!$F$10</definedName>
    <definedName name="Import.CPMaxPerc" hidden="1">[1]DADOS!$F$13</definedName>
    <definedName name="Import.CPMinAbsoluta" hidden="1">[1]DADOS!$F$12</definedName>
    <definedName name="Import.CPMinPerc" hidden="1">[1]DADOS!$F$11</definedName>
    <definedName name="Import.CR" hidden="1">[1]DADOS!$F$7</definedName>
    <definedName name="Import.CRONOPLE" hidden="1">OFFSET([1]CRONOPLE!$F$15,1,1):OFFSET([1]CRONOPLE!$AF$65,-1,-1)</definedName>
    <definedName name="Import.CTEF" hidden="1">[1]DADOS!$F$36</definedName>
    <definedName name="Import.CustoUnitário" hidden="1">OFFSET([1]ORÇAMENTO!$U$15,1,0):OFFSET([1]ORÇAMENTO!$U$596,-1,0)</definedName>
    <definedName name="Import.DataBase" hidden="1">OFFSET([1]DADOS!$G$19,0,-1)</definedName>
    <definedName name="Import.DataBaseLicit" hidden="1">OFFSET([1]DADOS!$G$40,0,-1)</definedName>
    <definedName name="Import.DataInicioObra" hidden="1">[1]DADOS!$F$46</definedName>
    <definedName name="Import.DescLote" hidden="1">[1]DADOS!$F$17</definedName>
    <definedName name="Import.Descrição" hidden="1">OFFSET([1]ORÇAMENTO!$R$15,1,0):OFFSET([1]ORÇAMENTO!$R$596,-1,0)</definedName>
    <definedName name="Import.Desoneracao" hidden="1">OFFSET([1]DADOS!$G$18,0,-1)</definedName>
    <definedName name="Import.empresa" hidden="1">[1]DADOS!$F$37</definedName>
    <definedName name="Import.Eventos.Nomes" hidden="1">OFFSET([1]EVENTOS!$D$15,1,0):OFFSET([1]EVENTOS!$D$65,-1,0)</definedName>
    <definedName name="Import.Fonte" hidden="1">OFFSET([1]ORÇAMENTO!$P$15,1,0):OFFSET([1]ORÇAMENTO!$P$596,-1,0)</definedName>
    <definedName name="Import.FrenteDeObra" hidden="1">[1]CÁLCULO!$Q$12:OFFSET([1]CÁLCULO!$AA$12,0,-1)</definedName>
    <definedName name="Import.Município" hidden="1">[1]DADOS!$F$6</definedName>
    <definedName name="Import.Nível" hidden="1">OFFSET([1]ORÇAMENTO!$M$15,1,0):OFFSET([1]ORÇAMENTO!$M$596,-1,0)</definedName>
    <definedName name="Import.OpcaoBDI" hidden="1">OFFSET([1]ORÇAMENTO!$V$15,1,0):OFFSET([1]ORÇAMENTO!$V$596,-1,0)</definedName>
    <definedName name="Import.ORÇAMENTO.DivRecurso" hidden="1">OFFSET([1]ORÇAMENTO!$Y$15,1,0):OFFSET([1]ORÇAMENTO!$Y$596,-1,0)</definedName>
    <definedName name="Import.PLE" hidden="1">OFFSET([1]PLE!$G$15,1,1):OFFSET([1]PLE!$AG$65,-1,-1)</definedName>
    <definedName name="Import.PLQ" hidden="1">OFFSET([1]CÁLCULO!$P$15,1,1):OFFSET([1]CÁLCULO!$AA$596,-1,-1)</definedName>
    <definedName name="Import.PLQ.MemCalc" hidden="1">OFFSET([1]CÁLCULO!$I$15,1,0):OFFSET([1]CÁLCULO!$I$596,-1,0)</definedName>
    <definedName name="Import.Proponente" hidden="1">[1]DADOS!$F$5</definedName>
    <definedName name="Import.QCI.Divisao" hidden="1">OFFSET([1]QCI!$V$13,1,0):OFFSET([1]QCI!$V$24,-1,0)</definedName>
    <definedName name="Import.QCI.ItemInv" hidden="1">OFFSET([1]QCI!$E$13,1,0):OFFSET([1]QCI!$E$24,-1,0)</definedName>
    <definedName name="Import.QCI.Qtde" hidden="1">OFFSET([1]QCI!$I$13,1,0):OFFSET([1]QCI!$I$24,-1,0)</definedName>
    <definedName name="Import.QCI.Situacao" hidden="1">OFFSET([1]QCI!$H$13,1,0):OFFSET([1]QCI!$H$24,-1,0)</definedName>
    <definedName name="Import.QCI.SubItemInv" hidden="1">OFFSET([1]QCI!$F$13,1,0):OFFSET([1]QCI!$F$24,-1,0)</definedName>
    <definedName name="Import.QCICP" hidden="1">OFFSET([1]QCI!$W$13,1,0):OFFSET([1]QCI!$W$24,-1,0)</definedName>
    <definedName name="Import.QCIDesc" hidden="1">OFFSET([1]QCI!$R$13,1,0):OFFSET([1]QCI!$R$24,-1,0)</definedName>
    <definedName name="Import.QCIInv" hidden="1">OFFSET([1]QCI!$U$13,1,0):OFFSET([1]QCI!$U$24,-1,0)</definedName>
    <definedName name="Import.QCILote" hidden="1">OFFSET([1]QCI!$T$13,1,0):OFFSET([1]QCI!$T$24,-1,0)</definedName>
    <definedName name="Import.QCIOutros" hidden="1">OFFSET([1]QCI!$X$13,1,0):OFFSET([1]QCI!$X$24,-1,0)</definedName>
    <definedName name="Import.Quantidade" hidden="1">OFFSET([1]ORÇAMENTO!$AJ$15,1,0):OFFSET([1]ORÇAMENTO!$AJ$596,-1,0)</definedName>
    <definedName name="import.recurso" hidden="1">[1]DADOS!$F$4</definedName>
    <definedName name="Import.RegimeExecução" hidden="1">OFFSET([1]DADOS!$G$39,0,-1)</definedName>
    <definedName name="Import.Repasse" hidden="1">[1]DADOS!$F$9</definedName>
    <definedName name="Import.RespFiscalização" hidden="1">[1]DADOS!$F$50:$F$53</definedName>
    <definedName name="Import.RespOrçamento" hidden="1">[1]DADOS!$F$22:$F$24</definedName>
    <definedName name="Import.SICONV" hidden="1">[1]DADOS!$F$8</definedName>
    <definedName name="Import.Unidade" hidden="1">OFFSET([1]ORÇAMENTO!$S$15,1,0):OFFSET([1]ORÇAMENTO!$S$596,-1,0)</definedName>
    <definedName name="Import.UnitarioLicitado" hidden="1">OFFSET([1]ORÇAMENTO!$AL$15,1,0):OFFSET([1]ORÇAMENTO!$AL$596,-1,0)</definedName>
    <definedName name="MENU.CRONO" hidden="1">OFFSET([1]CRONO!$T$11,1,0)</definedName>
    <definedName name="Objeto" hidden="1">[1]MENU!$J$1</definedName>
    <definedName name="ORÇAMENTO.BancoRef" hidden="1">[1]ORÇAMENTO!$F$8</definedName>
    <definedName name="ORÇAMENTO.CodBarra" hidden="1">IF(ORÇAMENTO.Fonte="Sinapi",SUBSTITUTE(SUBSTITUTE(ORÇAMENTO.Codigo,"/00","/"),"/0","/"),ORÇAMENTO.Codigo)</definedName>
    <definedName name="ORÇAMENTO.Codigo" hidden="1">[1]ORÇAMENTO!$Q1</definedName>
    <definedName name="ORÇAMENTO.CustoUnitario" hidden="1">ROUND([1]ORÇAMENTO!$U1,15-13*[1]ORÇAMENTO!$AF$8)</definedName>
    <definedName name="ORÇAMENTO.Descricao" hidden="1">[1]ORÇAMENTO!$R1</definedName>
    <definedName name="ORÇAMENTO.Fonte" hidden="1">[1]ORÇAMENTO!$P1</definedName>
    <definedName name="ORÇAMENTO.ListaCrono" hidden="1">OFFSET([1]ORÇAMENTO!$AD$15,1,0):OFFSET([1]ORÇAMENTO!$AD$596,-1,0)</definedName>
    <definedName name="ORÇAMENTO.MáximoListaCrono" hidden="1">MAX(ORÇAMENTO.ListaCrono)</definedName>
    <definedName name="ORÇAMENTO.Nivel" hidden="1">[1]ORÇAMENTO!$M1</definedName>
    <definedName name="ORÇAMENTO.OpcaoBDI" hidden="1">[1]ORÇAMENTO!$V1</definedName>
    <definedName name="ORÇAMENTO.PasteFormat1" hidden="1">OFFSET([1]ORÇAMENTO!$P$15,1,0):OFFSET([1]ORÇAMENTO!$S$596,-1,0)</definedName>
    <definedName name="ORÇAMENTO.PasteFormat2" hidden="1">OFFSET([1]ORÇAMENTO!$U$15,1,0):OFFSET([1]ORÇAMENTO!$V$596,-1,0)</definedName>
    <definedName name="ORÇAMENTO.PrecoUnitarioLicitado" hidden="1">[1]ORÇAMENTO!$AL1</definedName>
    <definedName name="ORÇAMENTO.RangeQuant" hidden="1">OFFSET([1]ORÇAMENTO!$T$15,1,0):OFFSET([1]ORÇAMENTO!$T$596,-1,0)</definedName>
    <definedName name="ORÇAMENTO.SumCPMANUAL" hidden="1">SUMIF([1]ORÇAMENTO!$Z$15:$Z$596,"CP",[1]ORÇAMENTO!$AA$15:$AA$596)</definedName>
    <definedName name="ORÇAMENTO.SumINVMANUAL" hidden="1">SUMIF([1]ORÇAMENTO!$Z$15:$Z$596,"RP",[1]ORÇAMENTO!$X$15:$X$596)+SUMIF([1]ORÇAMENTO!$Z$15:$Z$596,"CP",[1]ORÇAMENTO!$X$15:$X$596)+SUMIF([1]ORÇAMENTO!$Z$15:$Z$596,"OU",[1]ORÇAMENTO!$X$15:$X$596)</definedName>
    <definedName name="ORÇAMENTO.SumOUTROSMANUAL" hidden="1">SUMIF([1]ORÇAMENTO!$Z$15:$Z$596,"OU",[1]ORÇAMENTO!$AB$15:$AB$596)</definedName>
    <definedName name="ORÇAMENTO.SumREPASSEMANUAL" hidden="1">ORÇAMENTO.SumINVMANUAL-ORÇAMENTO.SumCPMANUAL-ORÇAMENTO.SumOUTROSMANUAL</definedName>
    <definedName name="ORÇAMENTO.Unidade" hidden="1">[1]ORÇAMENTO!$S1</definedName>
    <definedName name="PLE.firstrow" hidden="1">[1]PLE!$15:$15</definedName>
    <definedName name="PLE.lastrow" hidden="1">[1]PLE!$65:$65</definedName>
    <definedName name="PLE.Medicao" hidden="1">[1]PLE!$J$9</definedName>
    <definedName name="PLE.ValorDoEvento" hidden="1">SUMIF([1]CÁLCULO!$M$15:$M$596,[1]PLE!$B1,OFFSET([1]CÁLCULO!$AA$15:$AA$596,0,[1]PLE!A$12))</definedName>
    <definedName name="PO.ValoresBDI" hidden="1">OFFSET([1]ORÇAMENTO!$AH$15,1,0):OFFSET([1]ORÇAMENTO!$AH$596,-1,0)</definedName>
    <definedName name="QCI.CPManual" hidden="1">ROUND([1]QCI!$W1,2)</definedName>
    <definedName name="QCI.DescManual" hidden="1">[1]QCI!$R1</definedName>
    <definedName name="QCI.Divisao" hidden="1">[1]QCI!$V1</definedName>
    <definedName name="QCI.ExisteManual" hidden="1">(COUNTIF([1]QCI!$B$13:$B$24,"Manual")+COUNTIF([1]QCI!$B$13:$B$24,"SemiAuto"))&gt;0</definedName>
    <definedName name="QCI.InvManual" hidden="1">ROUND([1]QCI!$U1,2)</definedName>
    <definedName name="QCI.ItemInvestimento" hidden="1">OFFSET([1]DADOS!$J$2,1,0,COUNTA([1]DADOS!$J:$J)-1,1)</definedName>
    <definedName name="QCI.LoteManual" hidden="1">[1]QCI!$T1</definedName>
    <definedName name="QCI.MaxCPManual" hidden="1">[1]QCI!$O1-[1]QCI!$X1</definedName>
    <definedName name="QCI.MaxOUManual" hidden="1">[1]QCI!$O1-[1]QCI!$W1</definedName>
    <definedName name="QCI.OutrosManual" hidden="1">ROUND([1]QCI!$X1,2)</definedName>
    <definedName name="QCI.SubItemInvestimento" hidden="1">OFFSET([1]DADOS!$A$2,1,MATCH([1]QCI!$E1,[1]DADOS!$2:$2,0)-1,INDEX([1]DADOS!$2:$2,MATCH([1]QCI!$E1,[1]DADOS!$2:$2,0)+1))</definedName>
    <definedName name="QCI.SumCPMANUAL" hidden="1">SUMIF([1]QCI!$B$13:$B$24,"Manual",[1]QCI!$AA$13:$AA$24)</definedName>
    <definedName name="QCI.SumINVMANUAL" hidden="1">SUMIF([1]QCI!$B$13:$B$24,"Manual",[1]QCI!$O$13:$O$24)</definedName>
    <definedName name="QCI.SumOUTROSMANUAL" hidden="1">SUMIF([1]QCI!$B$13:$B$24,"Manual",[1]QCI!$AB$13:$AB$24)</definedName>
    <definedName name="QCI.SumREPASSEMANUAL" hidden="1">QCI.SumINVMANUAL-QCI.CPManual-QCI.OutrosManual</definedName>
    <definedName name="REFERENCIA.Descricao" hidden="1">IF(ISNUMBER([1]ORÇAMENTO!$AF1),OFFSET(INDIRECT(ORÇAMENTO.BancoRef),[1]ORÇAMENTO!$AF1-1,3,1),[1]ORÇAMENTO!$AF1)</definedName>
    <definedName name="REFERENCIA.Desonerado" hidden="1">IF(ISNUMBER([1]ORÇAMENTO!$AF1),VALUE(OFFSET(INDIRECT(ORÇAMENTO.BancoRef),[1]ORÇAMENTO!$AF1-1,5,1)),0)</definedName>
    <definedName name="REFERENCIA.NaoDesonerado" hidden="1">IF(ISNUMBER([1]ORÇAMENTO!$AF1),VALUE(OFFSET(INDIRECT(ORÇAMENTO.BancoRef),[1]ORÇAMENTO!$AF1-1,6,1)),0)</definedName>
    <definedName name="REFERENCIA.Unidade" hidden="1">IF(ISNUMBER([1]ORÇAMENTO!$AF1),OFFSET(INDIRECT(ORÇAMENTO.BancoRef),[1]ORÇAMENTO!$AF1-1,4,1),"-")</definedName>
    <definedName name="RegimeExecucao" hidden="1">IF(OR(Import.RegimeExecução="",Import.RegimeExecução="Empreitada por Preço Global",Import.RegimeExecução="Empreitada Integral"),"Global","Unitário")</definedName>
    <definedName name="RRE.MaxCPAcum" hidden="1">[1]RRE!$AD$26</definedName>
    <definedName name="RRE.MaxCPAnt" hidden="1">[1]RRE!$AC$26</definedName>
    <definedName name="RRE.MaxOUAcum" hidden="1">[1]RRE!$AD$27</definedName>
    <definedName name="RRE.MaxOUAnt" hidden="1">[1]RRE!$AC$27</definedName>
    <definedName name="RRE.Numero" hidden="1">OFFSET([1]RRE!$O$7,0,1)</definedName>
    <definedName name="RRE.VIMeta" hidden="1">[1]RRE!$L1</definedName>
    <definedName name="SENHAGT" hidden="1">"PM3CAIXA"</definedName>
    <definedName name="SomaAgrup" hidden="1">SUMIF(OFFSET([1]ORÇAMENTO!$C1,1,0,[1]ORÇAMENTO!$D1),"S",OFFSET([1]ORÇAMENTO!A1,1,0,[1]ORÇAMENTO!$D1))</definedName>
    <definedName name="SomaAgrupBM" hidden="1">SUMIF(OFFSET([1]BM!$A1,1,0,[1]BM!$B1),"S",OFFSET([1]BM!A1,1,0,[1]BM!$B1))</definedName>
    <definedName name="TIPOORCAMENTO" hidden="1">IF(VALUE([1]MENU!$O$3)=2,"Licitado","Proposto")</definedName>
    <definedName name="Versao" hidden="1">[1]MENU!$J$2</definedName>
    <definedName name="VTOTAL1" hidden="1">ROUND([1]ORÇAMENTO!$T1*[1]ORÇAMENTO!$W1,15-13*[1]ORÇAMENTO!$AF$11)</definedName>
    <definedName name="VTOTALBM" hidden="1">IF([1]BM!$I1=0,0,CHOOSE(MATCH(RegimeExecucao,{"Global","Unitário"},0),ROUND(ROUND([1]BM!XFB1,15-13*[1]BM!$A$9)/100*[1]BM!$I1,15-13*[1]ORÇAMENTO!$AF$11),ROUND(ROUND([1]BM!XFB1,15-13*[1]BM!$A$9)*ROUND([1]BM!$H1,15-13*[1]ORÇAMENTO!$AF$10),15-13*[1]ORÇAMENTO!$AF$11)))</definedName>
  </definedNames>
  <calcPr calcId="181029"/>
</workbook>
</file>

<file path=xl/calcChain.xml><?xml version="1.0" encoding="utf-8"?>
<calcChain xmlns="http://schemas.openxmlformats.org/spreadsheetml/2006/main">
  <c r="H8" i="1" l="1"/>
  <c r="I8" i="1" s="1"/>
  <c r="H40" i="1"/>
  <c r="I40" i="1" s="1"/>
  <c r="H39" i="1"/>
  <c r="I39" i="1" s="1"/>
  <c r="G2" i="1" l="1"/>
  <c r="H38" i="1"/>
  <c r="I38" i="1" s="1"/>
  <c r="H37" i="1" s="1"/>
  <c r="H36" i="1"/>
  <c r="I36" i="1" s="1"/>
  <c r="H35" i="1"/>
  <c r="I35" i="1" s="1"/>
  <c r="H34" i="1"/>
  <c r="I34" i="1" s="1"/>
  <c r="H33" i="1"/>
  <c r="I33" i="1" s="1"/>
  <c r="H32" i="1"/>
  <c r="I32" i="1" s="1"/>
  <c r="H31" i="1"/>
  <c r="I31" i="1" s="1"/>
  <c r="H29" i="1"/>
  <c r="I29" i="1" s="1"/>
  <c r="H28" i="1"/>
  <c r="I28" i="1" s="1"/>
  <c r="H27" i="1"/>
  <c r="I27" i="1" s="1"/>
  <c r="H26" i="1"/>
  <c r="I26" i="1" s="1"/>
  <c r="H24" i="1"/>
  <c r="I24" i="1" s="1"/>
  <c r="H23" i="1"/>
  <c r="I23" i="1" s="1"/>
  <c r="H22" i="1"/>
  <c r="I22" i="1" s="1"/>
  <c r="H21" i="1"/>
  <c r="I21" i="1" s="1"/>
  <c r="H20" i="1"/>
  <c r="I20" i="1" s="1"/>
  <c r="H18" i="1"/>
  <c r="I18" i="1" s="1"/>
  <c r="H17" i="1"/>
  <c r="I17" i="1" s="1"/>
  <c r="H16" i="1"/>
  <c r="I16" i="1" s="1"/>
  <c r="H15" i="1"/>
  <c r="I15" i="1" s="1"/>
  <c r="H14" i="1"/>
  <c r="I14" i="1" s="1"/>
  <c r="H13" i="1"/>
  <c r="I13" i="1" s="1"/>
  <c r="H12" i="1"/>
  <c r="I12" i="1" s="1"/>
  <c r="H10" i="1"/>
  <c r="I10" i="1" s="1"/>
  <c r="H9" i="1"/>
  <c r="I9" i="1" s="1"/>
  <c r="H25" i="1" l="1"/>
  <c r="I25" i="1" s="1"/>
  <c r="H11" i="1"/>
  <c r="I11" i="1" s="1"/>
  <c r="H30" i="1"/>
  <c r="I30" i="1" s="1"/>
  <c r="H19" i="1"/>
  <c r="I19" i="1" s="1"/>
  <c r="H7" i="1"/>
  <c r="I7" i="1" s="1"/>
  <c r="I37" i="1"/>
  <c r="J4" i="1" l="1"/>
  <c r="J1" i="1"/>
  <c r="J39" i="1" l="1"/>
  <c r="J8" i="1"/>
  <c r="J7" i="1"/>
  <c r="H41" i="1"/>
  <c r="J40" i="1"/>
  <c r="J19" i="1"/>
  <c r="J30" i="1"/>
  <c r="J27" i="1"/>
  <c r="J34" i="1"/>
  <c r="J14" i="1"/>
  <c r="J21" i="1"/>
  <c r="J31" i="1"/>
  <c r="J28" i="1"/>
  <c r="J35" i="1"/>
  <c r="J20" i="1"/>
  <c r="J15" i="1"/>
  <c r="J22" i="1"/>
  <c r="J29" i="1"/>
  <c r="J36" i="1"/>
  <c r="J13" i="1"/>
  <c r="J9" i="1"/>
  <c r="J16" i="1"/>
  <c r="J23" i="1"/>
  <c r="J38" i="1"/>
  <c r="J17" i="1"/>
  <c r="J24" i="1"/>
  <c r="J32" i="1"/>
  <c r="J26" i="1"/>
  <c r="J18" i="1"/>
  <c r="J33" i="1"/>
  <c r="J12" i="1"/>
  <c r="J10" i="1"/>
  <c r="J37" i="1"/>
  <c r="J11" i="1"/>
  <c r="J25" i="1"/>
</calcChain>
</file>

<file path=xl/sharedStrings.xml><?xml version="1.0" encoding="utf-8"?>
<sst xmlns="http://schemas.openxmlformats.org/spreadsheetml/2006/main" count="186" uniqueCount="114">
  <si>
    <t>Obra</t>
  </si>
  <si>
    <t>Bancos</t>
  </si>
  <si>
    <t>B.D.I.</t>
  </si>
  <si>
    <t>Encargos Sociais</t>
  </si>
  <si>
    <t>GALPÃO INDUSTRIAL - SANTA HELENA/SC</t>
  </si>
  <si>
    <t xml:space="preserve">SINAPI - 05/2026 - Santa Catarina
</t>
  </si>
  <si>
    <t>Não Desonerado: embutido nos preços unitário dos insumos de mão de obra, de acordo com as bases.</t>
  </si>
  <si>
    <t>Orçamento Sintético com Fórmulas</t>
  </si>
  <si>
    <t>Valor Final do Orçamento</t>
  </si>
  <si>
    <t>BDI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</si>
  <si>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</si>
  <si>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</si>
  <si>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</si>
  <si>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</si>
  <si>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</si>
  <si>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</si>
  <si>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</si>
  <si>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</si>
  <si>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</si>
  <si>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</si>
  <si>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</si>
  <si>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</si>
  <si>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SERVIÇOS INICIAIS</t>
  </si>
  <si>
    <t/>
  </si>
  <si>
    <t xml:space="preserve"> 1.1 </t>
  </si>
  <si>
    <t xml:space="preserve"> 103689 </t>
  </si>
  <si>
    <t>SINAPI</t>
  </si>
  <si>
    <t>FORNECIMENTO E INSTALAÇÃO DE PLACA DE OBRA COM CHAPA GALVANIZADA E ESTRUTURA DE MADEIRA. AF_03/2022_PS</t>
  </si>
  <si>
    <t>m²</t>
  </si>
  <si>
    <t xml:space="preserve"> 1.2 </t>
  </si>
  <si>
    <t xml:space="preserve"> 73847/001 </t>
  </si>
  <si>
    <t>ALUGUEL CONTAINER/ESCRIT INCL INST ELET LARG=2,20 COMP=6,20M          ALT=2,50M CHAPA ACO C/NERV TRAPEZ FORRO C/ISOL TERMO/ACUSTICO         CHASSIS REFORC PISO COMPENS NAVAL EXC TRANSP/CARGA/DESCARGA</t>
  </si>
  <si>
    <t>MES</t>
  </si>
  <si>
    <t xml:space="preserve"> 1.3 </t>
  </si>
  <si>
    <t xml:space="preserve"> 99059 </t>
  </si>
  <si>
    <t>LOCAÇÃO CONVENCIONAL DE OBRA, UTILIZANDO GABARITO DE TÁBUAS CORRIDAS PONTALETADAS A CADA 2,00M - 2 UTILIZAÇÕES. AF_03/2024</t>
  </si>
  <si>
    <t>M</t>
  </si>
  <si>
    <t xml:space="preserve"> 2 </t>
  </si>
  <si>
    <t>FUNDAÇÃO</t>
  </si>
  <si>
    <t xml:space="preserve"> 2.1 </t>
  </si>
  <si>
    <t xml:space="preserve"> 96522 </t>
  </si>
  <si>
    <t>ESCAVAÇÃO MANUAL PARA BLOCO DE COROAMENTO OU SAPATA (SEM ESCAVAÇÃO PARA COLOCAÇÃO DE FÔRMAS). AF_01/2024</t>
  </si>
  <si>
    <t>m³</t>
  </si>
  <si>
    <t xml:space="preserve"> 2.2 </t>
  </si>
  <si>
    <t xml:space="preserve"> 96619 </t>
  </si>
  <si>
    <t>LASTRO DE CONCRETO MAGRO, APLICADO EM BLOCOS DE COROAMENTO OU SAPATAS, ESPESSURA DE 5 CM. AF_01/2024</t>
  </si>
  <si>
    <t xml:space="preserve"> 2.3 </t>
  </si>
  <si>
    <t xml:space="preserve"> 96529 </t>
  </si>
  <si>
    <t>FABRICAÇÃO, MONTAGEM E DESMONTAGEM DE FÔRMA PARA SAPATA, EM MADEIRA SERRADA, E=25 MM, 1 UTILIZAÇÃO. AF_01/2024</t>
  </si>
  <si>
    <t xml:space="preserve"> 2.4 </t>
  </si>
  <si>
    <t xml:space="preserve"> 104916 </t>
  </si>
  <si>
    <t>ARMAÇÃO DE SAPATA ISOLADA, VIGA BALDRAME E SAPATA CORRIDA UTILIZANDO AÇO CA-60 DE 5 MM - MONTAGEM. AF_01/2024</t>
  </si>
  <si>
    <t>KG</t>
  </si>
  <si>
    <t xml:space="preserve"> 2.5 </t>
  </si>
  <si>
    <t xml:space="preserve"> 104917 </t>
  </si>
  <si>
    <t>ARMAÇÃO DE SAPATA ISOLADA, VIGA BALDRAME E SAPATA CORRIDA UTILIZANDO AÇO CA-50 DE 6,3 MM - MONTAGEM. AF_01/2024</t>
  </si>
  <si>
    <t xml:space="preserve"> 2.6 </t>
  </si>
  <si>
    <t xml:space="preserve"> 104919 </t>
  </si>
  <si>
    <t>ARMAÇÃO DE SAPATA ISOLADA, VIGA BALDRAME E SAPATA CORRIDA UTILIZANDO AÇO CA-50 DE 10 MM - MONTAGEM. AF_01/2024</t>
  </si>
  <si>
    <t xml:space="preserve"> 2.7 </t>
  </si>
  <si>
    <t xml:space="preserve"> 96556 </t>
  </si>
  <si>
    <t>CONCRETAGEM DE SAPATA, FCK 30 MPA, COM USO DE JERICA - LANÇAMENTO, ADENSAMENTO E ACABAMENTO. AF_01/2024</t>
  </si>
  <si>
    <t xml:space="preserve"> 3 </t>
  </si>
  <si>
    <t>PILARES LATERAIS</t>
  </si>
  <si>
    <t xml:space="preserve"> 3.1 </t>
  </si>
  <si>
    <t xml:space="preserve"> 92417 </t>
  </si>
  <si>
    <t>MONTAGEM E DESMONTAGEM DE FÔRMA DE PILARES RETANGULARES E ESTRUTURAS SIMILARES, PÉ-DIREITO DUPLO, EM CHAPA DE MADEIRA COMPENSADA RESINADA, 2 UTILIZAÇÕES. AF_09/2020</t>
  </si>
  <si>
    <t xml:space="preserve"> 3.2 </t>
  </si>
  <si>
    <t xml:space="preserve"> 92759 </t>
  </si>
  <si>
    <t>ARMAÇÃO DE PILAR OU VIGA DE ESTRUTURA CONVENCIONAL DE CONCRETO ARMADO UTILIZANDO AÇO CA-60 DE 5,0 MM - MONTAGEM. AF_06/2022</t>
  </si>
  <si>
    <t xml:space="preserve"> 3.3 </t>
  </si>
  <si>
    <t xml:space="preserve"> 92762 </t>
  </si>
  <si>
    <t>ARMAÇÃO DE PILAR OU VIGA DE ESTRUTURA CONVENCIONAL DE CONCRETO ARMADO UTILIZANDO AÇO CA-50 DE 10,0 MM - MONTAGEM. AF_06/2022</t>
  </si>
  <si>
    <t xml:space="preserve"> 3.4 </t>
  </si>
  <si>
    <t xml:space="preserve"> 92764 </t>
  </si>
  <si>
    <t>ARMAÇÃO DE PILAR OU VIGA DE ESTRUTURA CONVENCIONAL DE CONCRETO ARMADO UTILIZANDO AÇO CA-50 DE 16,0 MM - MONTAGEM. AF_06/2022</t>
  </si>
  <si>
    <t xml:space="preserve"> 3.5 </t>
  </si>
  <si>
    <t xml:space="preserve"> 103672 </t>
  </si>
  <si>
    <t>CONCRETAGEM DE PILARES, FCK = 25 MPA, COM USO DE BOMBA - LANÇAMENTO, ADENSAMENTO E ACABAMENTO. AF_02/2022_PS</t>
  </si>
  <si>
    <t xml:space="preserve"> 4 </t>
  </si>
  <si>
    <t>PILARES DE OITÃO CENTRAL</t>
  </si>
  <si>
    <t xml:space="preserve"> 4.1 </t>
  </si>
  <si>
    <t xml:space="preserve"> 4.2 </t>
  </si>
  <si>
    <t xml:space="preserve"> 4.3 </t>
  </si>
  <si>
    <t xml:space="preserve"> 4.4 </t>
  </si>
  <si>
    <t xml:space="preserve"> 5 </t>
  </si>
  <si>
    <t>VIGAS COBERTURA</t>
  </si>
  <si>
    <t xml:space="preserve"> 5.1 </t>
  </si>
  <si>
    <t xml:space="preserve"> 104944 </t>
  </si>
  <si>
    <t>MONTAGEM DE TESOURAS PRÉ-FABRICADAS, INCLUSO IÇAMENTO COM GUINDASTE. AF_03/2024</t>
  </si>
  <si>
    <t xml:space="preserve"> 5.2 </t>
  </si>
  <si>
    <t xml:space="preserve"> 92464 </t>
  </si>
  <si>
    <t>MONTAGEM E DESMONTAGEM DE FÔRMA DE VIGA, ESCORAMENTO METÁLICO, PÉ-DIREITO SIMPLES, EM CHAPA DE MADEIRA RESINADA, 8 UTILIZAÇÕES. AF_09/2020</t>
  </si>
  <si>
    <t xml:space="preserve"> 5.3 </t>
  </si>
  <si>
    <t xml:space="preserve"> 5.4 </t>
  </si>
  <si>
    <t xml:space="preserve"> 92763 </t>
  </si>
  <si>
    <t>ARMAÇÃO DE PILAR OU VIGA DE ESTRUTURA CONVENCIONAL DE CONCRETO ARMADO UTILIZANDO AÇO CA-50 DE 12,5 MM - MONTAGEM. AF_06/2022</t>
  </si>
  <si>
    <t xml:space="preserve"> 5.5 </t>
  </si>
  <si>
    <t xml:space="preserve"> 5.6 </t>
  </si>
  <si>
    <t xml:space="preserve"> 103674 </t>
  </si>
  <si>
    <t>CONCRETAGEM DE VIGAS E LAJES, FCK=25 MPA, PARA LAJES PREMOLDADAS COM USO DE BOMBA - LANÇAMENTO, ADENSAMENTO E ACABAMENTO. AF_02/2022_PS</t>
  </si>
  <si>
    <t xml:space="preserve"> 6 </t>
  </si>
  <si>
    <t>COBERTURA</t>
  </si>
  <si>
    <t xml:space="preserve"> 6.1 </t>
  </si>
  <si>
    <t xml:space="preserve"> 94213 </t>
  </si>
  <si>
    <t>TELHAMENTO COM TELHA DE AÇO/ALUMÍNIO E = 0,5 MM, COM ATÉ 2 ÁGUAS, INCLUSO IÇAMENTO. AF_07/2019</t>
  </si>
  <si>
    <t>Total Geral</t>
  </si>
  <si>
    <t>_______________________________________________________________
Deivid Recheki Faust
Engenheiro civil</t>
  </si>
  <si>
    <t xml:space="preserve"> 92580 </t>
  </si>
  <si>
    <t>TRAMA DE AÇO COMPOSTA POR TERÇAS PARA TELHADOS DE ATÉ 2 ÁGUAS PARA TELHA ONDULADA DE FIBROCIMENTO, METÁLICA, PLÁSTICA OU TERMOACÚSTICA, INCLUSO TRANSPORTE VERTICAL, EXCLUSIVE PINTURA. AF_10/2025_PS</t>
  </si>
  <si>
    <t xml:space="preserve"> 100326 </t>
  </si>
  <si>
    <t>CUMEEIRA NORMAL PARA TELHA TRAPEZOIDAL DE AÇO, E = 0,5 MM, INCLUSO ACESSÓRIOS DE FIXAÇÃO E IÇAMENTO. AF_07/2019</t>
  </si>
  <si>
    <t xml:space="preserve"> 6.2</t>
  </si>
  <si>
    <t xml:space="preserve"> 6.3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</si>
</sst>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2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8"/>
      <name val="Arial"/>
      <family val="1"/>
    </font>
    <font>
      <sz val="10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">
    <xf numFmtId="0" fontId="0" fillId="0" borderId="0"/>
    <xf numFmtId="0" fontId="23" fillId="0" borderId="0"/>
  </cellStyleXfs>
  <cellXfs count="34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4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center" vertical="top" wrapText="1"/>
    </xf>
    <xf numFmtId="0" fontId="13" fillId="14" borderId="11" xfId="0" applyFont="1" applyFill="1" applyBorder="1" applyAlignment="1">
      <alignment horizontal="right" vertical="top" wrapText="1"/>
    </xf>
    <xf numFmtId="4" fontId="14" fillId="15" borderId="12" xfId="0" applyNumberFormat="1" applyFont="1" applyFill="1" applyBorder="1" applyAlignment="1">
      <alignment horizontal="right" vertical="top" wrapText="1"/>
    </xf>
    <xf numFmtId="164" fontId="15" fillId="16" borderId="13" xfId="0" applyNumberFormat="1" applyFont="1" applyFill="1" applyBorder="1" applyAlignment="1">
      <alignment horizontal="right" vertical="top" wrapText="1"/>
    </xf>
    <xf numFmtId="0" fontId="16" fillId="17" borderId="0" xfId="0" applyFont="1" applyFill="1" applyAlignment="1">
      <alignment horizontal="left" vertical="top" wrapText="1"/>
    </xf>
    <xf numFmtId="0" fontId="17" fillId="18" borderId="0" xfId="0" applyFont="1" applyFill="1" applyAlignment="1">
      <alignment horizontal="center" vertical="top" wrapText="1"/>
    </xf>
    <xf numFmtId="0" fontId="18" fillId="19" borderId="0" xfId="0" applyFont="1" applyFill="1" applyAlignment="1">
      <alignment horizontal="right" vertical="top" wrapText="1"/>
    </xf>
    <xf numFmtId="4" fontId="19" fillId="20" borderId="0" xfId="0" applyNumberFormat="1" applyFont="1" applyFill="1" applyAlignment="1">
      <alignment horizontal="right" vertical="top" wrapText="1"/>
    </xf>
    <xf numFmtId="164" fontId="20" fillId="21" borderId="0" xfId="0" applyNumberFormat="1" applyFont="1" applyFill="1" applyAlignment="1">
      <alignment horizontal="right" vertical="top" wrapText="1"/>
    </xf>
    <xf numFmtId="0" fontId="21" fillId="22" borderId="0" xfId="0" applyFont="1" applyFill="1" applyAlignment="1">
      <alignment horizontal="left" vertical="top" wrapText="1"/>
    </xf>
    <xf numFmtId="0" fontId="11" fillId="16" borderId="13" xfId="0" applyFont="1" applyFill="1" applyBorder="1" applyAlignment="1">
      <alignment horizontal="left" vertical="top" wrapText="1"/>
    </xf>
    <xf numFmtId="0" fontId="11" fillId="16" borderId="13" xfId="0" applyFont="1" applyFill="1" applyBorder="1" applyAlignment="1">
      <alignment horizontal="center" vertical="top" wrapText="1"/>
    </xf>
    <xf numFmtId="0" fontId="11" fillId="16" borderId="13" xfId="0" applyFont="1" applyFill="1" applyBorder="1" applyAlignment="1">
      <alignment horizontal="right" vertical="top" wrapText="1"/>
    </xf>
    <xf numFmtId="4" fontId="11" fillId="16" borderId="13" xfId="0" applyNumberFormat="1" applyFont="1" applyFill="1" applyBorder="1" applyAlignment="1">
      <alignment horizontal="right" vertical="top" wrapText="1"/>
    </xf>
    <xf numFmtId="164" fontId="11" fillId="16" borderId="13" xfId="0" applyNumberFormat="1" applyFont="1" applyFill="1" applyBorder="1" applyAlignment="1">
      <alignment horizontal="right" vertical="top" wrapText="1"/>
    </xf>
    <xf numFmtId="0" fontId="18" fillId="19" borderId="0" xfId="0" applyFont="1" applyFill="1" applyAlignment="1">
      <alignment horizontal="right" vertical="top" wrapText="1"/>
    </xf>
    <xf numFmtId="0" fontId="16" fillId="17" borderId="0" xfId="0" applyFont="1" applyFill="1" applyAlignment="1">
      <alignment horizontal="left" vertical="top" wrapText="1"/>
    </xf>
    <xf numFmtId="4" fontId="19" fillId="20" borderId="0" xfId="0" applyNumberFormat="1" applyFont="1" applyFill="1" applyAlignment="1">
      <alignment horizontal="right" vertical="top" wrapText="1"/>
    </xf>
    <xf numFmtId="0" fontId="21" fillId="23" borderId="0" xfId="0" applyFont="1" applyFill="1" applyAlignment="1">
      <alignment horizontal="center" vertical="top" wrapText="1"/>
    </xf>
    <xf numFmtId="0" fontId="0" fillId="0" borderId="0" xfId="0"/>
    <xf numFmtId="0" fontId="2" fillId="3" borderId="0" xfId="0" applyFont="1" applyFill="1" applyAlignment="1">
      <alignment horizontal="center" wrapText="1"/>
    </xf>
    <xf numFmtId="0" fontId="1" fillId="2" borderId="0" xfId="0" applyFont="1" applyFill="1" applyAlignment="1">
      <alignment horizontal="left" vertical="top" wrapText="1"/>
    </xf>
    <xf numFmtId="164" fontId="16" fillId="17" borderId="0" xfId="0" applyNumberFormat="1" applyFont="1" applyFill="1" applyAlignment="1">
      <alignment horizontal="left" vertical="top" wrapText="1"/>
    </xf>
  </cellXfs>
  <cellStyles count="2">
    <cellStyle name="Normal" xfId="0" builtinId="0"/>
    <cellStyle name="Normal 2" xfId="1" xr:uid="{975583B4-028A-4E4E-B5DA-4795F8778DA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Engenharia\Desktop\ENGEPROSUL%20ESCRITORIO\EMPRESAS%20TERCEIROS\BACKUP%2012-11-25\EMPRESAS\VM\OBRAS\06%20-%20POSTO%20DE%20SAUDE%20OURO%20NEGRO\LICITACAO\Or&#231;amento\PLANILHA%20M&#218;LTIPLA%20V3.0.5%20-%20ALTERADA%20APOS%20A%20REUNIAO.xls" TargetMode="External"/><Relationship Id="rId1" Type="http://schemas.openxmlformats.org/officeDocument/2006/relationships/externalLinkPath" Target="ENGEPROSUL%20ESCRITORIO/EMPRESAS%20TERCEIROS/BACKUP%2012-11-25/EMPRESAS/VM/OBRAS/06%20-%20POSTO%20DE%20SAUDE%20OURO%20NEGRO/LICITACAO/Or&#231;amento/PLANILHA%20M&#218;LTIPLA%20V3.0.5%20-%20ALTERADA%20APOS%20A%20REUNIA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>
        <row r="1">
          <cell r="J1" t="str">
            <v>PM</v>
          </cell>
        </row>
        <row r="2">
          <cell r="J2" t="str">
            <v>v3.0.5</v>
          </cell>
        </row>
        <row r="3">
          <cell r="O3">
            <v>1</v>
          </cell>
        </row>
        <row r="4">
          <cell r="O4">
            <v>2</v>
          </cell>
        </row>
      </sheetData>
      <sheetData sheetId="1">
        <row r="2">
          <cell r="J2" t="str">
            <v>Itens de Investimento</v>
          </cell>
          <cell r="K2" t="str">
            <v>Unidades habitacionais</v>
          </cell>
          <cell r="L2">
            <v>3</v>
          </cell>
          <cell r="M2" t="str">
            <v>Equipamentos comunitários</v>
          </cell>
          <cell r="N2">
            <v>6</v>
          </cell>
          <cell r="O2" t="str">
            <v>Pavimentação</v>
          </cell>
          <cell r="P2">
            <v>6</v>
          </cell>
          <cell r="Q2" t="str">
            <v xml:space="preserve">Drenagem </v>
          </cell>
          <cell r="R2">
            <v>6</v>
          </cell>
          <cell r="S2" t="str">
            <v>Abastecimento de água</v>
          </cell>
          <cell r="T2">
            <v>11</v>
          </cell>
          <cell r="U2" t="str">
            <v>Esgotamento sanitário</v>
          </cell>
          <cell r="V2">
            <v>8</v>
          </cell>
          <cell r="W2" t="str">
            <v>Energia elétrica e iluminação pública</v>
          </cell>
          <cell r="X2">
            <v>4</v>
          </cell>
          <cell r="Y2" t="str">
            <v>Coleta e tratamento de resíduos sólidos</v>
          </cell>
          <cell r="Z2">
            <v>6</v>
          </cell>
          <cell r="AA2" t="str">
            <v xml:space="preserve">Contenção e estabilização de encostas </v>
          </cell>
          <cell r="AB2">
            <v>2</v>
          </cell>
          <cell r="AC2" t="str">
            <v>Regularização fundiária</v>
          </cell>
          <cell r="AD2">
            <v>2</v>
          </cell>
          <cell r="AE2" t="str">
            <v>Aquisição de terreno</v>
          </cell>
          <cell r="AF2">
            <v>2</v>
          </cell>
          <cell r="AG2" t="str">
            <v>Aquisição de equipamentos e insumos</v>
          </cell>
          <cell r="AH2">
            <v>1</v>
          </cell>
          <cell r="AI2" t="str">
            <v>Elaboração de estudos e projetos</v>
          </cell>
          <cell r="AJ2">
            <v>1</v>
          </cell>
          <cell r="AK2" t="str">
            <v>Instrumentos e ações em planejamento e gestão pública</v>
          </cell>
          <cell r="AL2">
            <v>1</v>
          </cell>
          <cell r="AM2" t="str">
            <v>Ações complementares às obras</v>
          </cell>
          <cell r="AN2">
            <v>3</v>
          </cell>
          <cell r="AO2" t="str">
            <v>Gerenciamento</v>
          </cell>
          <cell r="AP2">
            <v>1</v>
          </cell>
          <cell r="AQ2" t="str">
            <v>Trabalho social</v>
          </cell>
          <cell r="AR2">
            <v>4</v>
          </cell>
        </row>
        <row r="3">
          <cell r="J3" t="str">
            <v>Unidades habitacionais</v>
          </cell>
        </row>
        <row r="4">
          <cell r="F4" t="str">
            <v>OGU</v>
          </cell>
          <cell r="J4" t="str">
            <v>Equipamentos comunitários</v>
          </cell>
        </row>
        <row r="5">
          <cell r="F5" t="str">
            <v>Prefeitura Municipal de Forquilhinha</v>
          </cell>
          <cell r="J5" t="str">
            <v>Pavimentação</v>
          </cell>
        </row>
        <row r="6">
          <cell r="F6" t="str">
            <v>Forquilhinha/SC</v>
          </cell>
          <cell r="J6" t="str">
            <v xml:space="preserve">Drenagem </v>
          </cell>
        </row>
        <row r="7">
          <cell r="J7" t="str">
            <v>Abastecimento de água</v>
          </cell>
        </row>
        <row r="8">
          <cell r="J8" t="str">
            <v>Esgotamento sanitário</v>
          </cell>
        </row>
        <row r="9">
          <cell r="J9" t="str">
            <v>Energia elétrica e iluminação pública</v>
          </cell>
        </row>
        <row r="10">
          <cell r="J10" t="str">
            <v>Coleta e tratamento de resíduos sólidos</v>
          </cell>
        </row>
        <row r="11">
          <cell r="J11" t="str">
            <v xml:space="preserve">Contenção e estabilização de encostas </v>
          </cell>
        </row>
        <row r="12">
          <cell r="J12" t="str">
            <v>Regularização fundiária</v>
          </cell>
        </row>
        <row r="13">
          <cell r="J13" t="str">
            <v>Aquisição de terreno</v>
          </cell>
        </row>
        <row r="14">
          <cell r="J14" t="str">
            <v>Aquisição de equipamentos e insumos</v>
          </cell>
        </row>
        <row r="15">
          <cell r="J15" t="str">
            <v>Elaboração de estudos e projetos</v>
          </cell>
        </row>
        <row r="16">
          <cell r="F16" t="str">
            <v>UBS Ouro Negro</v>
          </cell>
          <cell r="J16" t="str">
            <v>Instrumentos e ações em planejamento e gestão pública</v>
          </cell>
        </row>
        <row r="17">
          <cell r="F17" t="str">
            <v>UBS Ouro Negro</v>
          </cell>
          <cell r="J17" t="str">
            <v>Ações complementares às obras</v>
          </cell>
        </row>
        <row r="18">
          <cell r="F18" t="str">
            <v>NÃO DESONERADO</v>
          </cell>
          <cell r="J18" t="str">
            <v>Gerenciamento</v>
          </cell>
        </row>
        <row r="19">
          <cell r="J19" t="str">
            <v>Trabalho social</v>
          </cell>
        </row>
        <row r="22">
          <cell r="F22" t="str">
            <v>Léo Charles da Luz</v>
          </cell>
        </row>
        <row r="23">
          <cell r="F23" t="str">
            <v>048.995-2</v>
          </cell>
        </row>
      </sheetData>
      <sheetData sheetId="2"/>
      <sheetData sheetId="3"/>
      <sheetData sheetId="4">
        <row r="8">
          <cell r="F8" t="str">
            <v>'[Referência 06-2022.xls]Banco'!$a5:$a$65536</v>
          </cell>
          <cell r="AF8" t="b">
            <v>1</v>
          </cell>
        </row>
        <row r="10">
          <cell r="AF10" t="b">
            <v>1</v>
          </cell>
        </row>
        <row r="11">
          <cell r="AF11" t="b">
            <v>1</v>
          </cell>
        </row>
        <row r="15">
          <cell r="M15" t="str">
            <v>LOTE</v>
          </cell>
          <cell r="X15">
            <v>2190570.830000001</v>
          </cell>
          <cell r="Z15" t="str">
            <v/>
          </cell>
          <cell r="AA15">
            <v>2190570.830000001</v>
          </cell>
          <cell r="AB15">
            <v>0</v>
          </cell>
        </row>
        <row r="16">
          <cell r="X16">
            <v>2190570.83</v>
          </cell>
          <cell r="Z16" t="str">
            <v/>
          </cell>
          <cell r="AA16">
            <v>2190570.830000001</v>
          </cell>
          <cell r="AB16">
            <v>0</v>
          </cell>
        </row>
        <row r="17">
          <cell r="X17">
            <v>201903.19</v>
          </cell>
          <cell r="Z17" t="str">
            <v/>
          </cell>
          <cell r="AA17">
            <v>201903.19</v>
          </cell>
          <cell r="AB17">
            <v>0</v>
          </cell>
        </row>
        <row r="18">
          <cell r="X18">
            <v>1589.48</v>
          </cell>
          <cell r="Z18" t="str">
            <v>RA</v>
          </cell>
          <cell r="AA18">
            <v>1589.48</v>
          </cell>
          <cell r="AB18">
            <v>0</v>
          </cell>
        </row>
        <row r="19">
          <cell r="X19">
            <v>2955.63</v>
          </cell>
          <cell r="Z19" t="str">
            <v>RA</v>
          </cell>
          <cell r="AA19">
            <v>2955.63</v>
          </cell>
          <cell r="AB19">
            <v>0</v>
          </cell>
        </row>
        <row r="20">
          <cell r="X20">
            <v>663.89</v>
          </cell>
          <cell r="Z20" t="str">
            <v>RA</v>
          </cell>
          <cell r="AA20">
            <v>663.89</v>
          </cell>
          <cell r="AB20">
            <v>0</v>
          </cell>
        </row>
        <row r="21">
          <cell r="X21">
            <v>27421.38</v>
          </cell>
          <cell r="Z21" t="str">
            <v>RA</v>
          </cell>
          <cell r="AA21">
            <v>27421.38</v>
          </cell>
          <cell r="AB21">
            <v>0</v>
          </cell>
        </row>
        <row r="22">
          <cell r="X22">
            <v>147378.88</v>
          </cell>
          <cell r="Z22" t="str">
            <v>RA</v>
          </cell>
          <cell r="AA22">
            <v>147378.88</v>
          </cell>
          <cell r="AB22">
            <v>0</v>
          </cell>
        </row>
        <row r="23">
          <cell r="X23">
            <v>12891.24</v>
          </cell>
          <cell r="Z23" t="str">
            <v>RA</v>
          </cell>
          <cell r="AA23">
            <v>12891.24</v>
          </cell>
          <cell r="AB23">
            <v>0</v>
          </cell>
        </row>
        <row r="24">
          <cell r="X24">
            <v>9002.69</v>
          </cell>
          <cell r="Z24" t="str">
            <v>RA</v>
          </cell>
          <cell r="AA24">
            <v>9002.69</v>
          </cell>
          <cell r="AB24">
            <v>0</v>
          </cell>
        </row>
        <row r="25">
          <cell r="X25">
            <v>527423.71</v>
          </cell>
          <cell r="Z25" t="str">
            <v/>
          </cell>
          <cell r="AA25">
            <v>527423.71</v>
          </cell>
          <cell r="AB25">
            <v>0</v>
          </cell>
        </row>
        <row r="26">
          <cell r="X26">
            <v>131227.49</v>
          </cell>
          <cell r="Z26" t="str">
            <v/>
          </cell>
          <cell r="AA26">
            <v>131227.49</v>
          </cell>
          <cell r="AB26">
            <v>0</v>
          </cell>
        </row>
        <row r="27">
          <cell r="X27">
            <v>20122.439999999999</v>
          </cell>
          <cell r="Z27" t="str">
            <v>RA</v>
          </cell>
          <cell r="AA27">
            <v>20122.439999999999</v>
          </cell>
          <cell r="AB27">
            <v>0</v>
          </cell>
        </row>
        <row r="28">
          <cell r="X28">
            <v>15976.32</v>
          </cell>
          <cell r="Z28" t="str">
            <v>RA</v>
          </cell>
          <cell r="AA28">
            <v>15976.32</v>
          </cell>
          <cell r="AB28">
            <v>0</v>
          </cell>
        </row>
        <row r="29">
          <cell r="X29">
            <v>2112.58</v>
          </cell>
          <cell r="Z29" t="str">
            <v>RA</v>
          </cell>
          <cell r="AA29">
            <v>2112.58</v>
          </cell>
          <cell r="AB29">
            <v>0</v>
          </cell>
        </row>
        <row r="30">
          <cell r="X30">
            <v>8251.23</v>
          </cell>
          <cell r="Z30" t="str">
            <v>RA</v>
          </cell>
          <cell r="AA30">
            <v>8251.23</v>
          </cell>
          <cell r="AB30">
            <v>0</v>
          </cell>
        </row>
        <row r="31">
          <cell r="X31">
            <v>2531.69</v>
          </cell>
          <cell r="Z31" t="str">
            <v>RA</v>
          </cell>
          <cell r="AA31">
            <v>2531.69</v>
          </cell>
          <cell r="AB31">
            <v>0</v>
          </cell>
        </row>
        <row r="32">
          <cell r="X32">
            <v>683.7</v>
          </cell>
          <cell r="Z32" t="str">
            <v>RA</v>
          </cell>
          <cell r="AA32">
            <v>683.7</v>
          </cell>
          <cell r="AB32">
            <v>0</v>
          </cell>
        </row>
        <row r="33">
          <cell r="X33">
            <v>4846.7299999999996</v>
          </cell>
          <cell r="Z33" t="str">
            <v>RA</v>
          </cell>
          <cell r="AA33">
            <v>4846.7299999999996</v>
          </cell>
          <cell r="AB33">
            <v>0</v>
          </cell>
        </row>
        <row r="34">
          <cell r="X34">
            <v>22018.69</v>
          </cell>
          <cell r="Z34" t="str">
            <v>RA</v>
          </cell>
          <cell r="AA34">
            <v>22018.69</v>
          </cell>
          <cell r="AB34">
            <v>0</v>
          </cell>
        </row>
        <row r="35">
          <cell r="X35">
            <v>9934.08</v>
          </cell>
          <cell r="Z35" t="str">
            <v>RA</v>
          </cell>
          <cell r="AA35">
            <v>9934.08</v>
          </cell>
          <cell r="AB35">
            <v>0</v>
          </cell>
        </row>
        <row r="36">
          <cell r="X36">
            <v>1041.99</v>
          </cell>
          <cell r="Z36" t="str">
            <v>RA</v>
          </cell>
          <cell r="AA36">
            <v>1041.99</v>
          </cell>
          <cell r="AB36">
            <v>0</v>
          </cell>
        </row>
        <row r="37">
          <cell r="X37">
            <v>5615.61</v>
          </cell>
          <cell r="Z37" t="str">
            <v>RA</v>
          </cell>
          <cell r="AA37">
            <v>5615.61</v>
          </cell>
          <cell r="AB37">
            <v>0</v>
          </cell>
        </row>
        <row r="38">
          <cell r="X38">
            <v>3763.62</v>
          </cell>
          <cell r="Z38" t="str">
            <v>RA</v>
          </cell>
          <cell r="AA38">
            <v>3763.62</v>
          </cell>
          <cell r="AB38">
            <v>0</v>
          </cell>
        </row>
        <row r="39">
          <cell r="X39">
            <v>9258</v>
          </cell>
          <cell r="Z39" t="str">
            <v>RA</v>
          </cell>
          <cell r="AA39">
            <v>9258</v>
          </cell>
          <cell r="AB39">
            <v>0</v>
          </cell>
        </row>
        <row r="40">
          <cell r="X40">
            <v>5347.04</v>
          </cell>
          <cell r="Z40" t="str">
            <v>RA</v>
          </cell>
          <cell r="AA40">
            <v>5347.04</v>
          </cell>
          <cell r="AB40">
            <v>0</v>
          </cell>
        </row>
        <row r="41">
          <cell r="X41">
            <v>18295.71</v>
          </cell>
          <cell r="Z41" t="str">
            <v>RA</v>
          </cell>
          <cell r="AA41">
            <v>18295.71</v>
          </cell>
          <cell r="AB41">
            <v>0</v>
          </cell>
        </row>
        <row r="42">
          <cell r="X42">
            <v>1428.06</v>
          </cell>
          <cell r="Z42" t="str">
            <v>RA</v>
          </cell>
          <cell r="AA42">
            <v>1428.06</v>
          </cell>
          <cell r="AB42">
            <v>0</v>
          </cell>
        </row>
        <row r="43">
          <cell r="X43">
            <v>396196.22</v>
          </cell>
          <cell r="Z43" t="str">
            <v/>
          </cell>
          <cell r="AA43">
            <v>396196.22000000003</v>
          </cell>
          <cell r="AB43">
            <v>0</v>
          </cell>
        </row>
        <row r="44">
          <cell r="X44">
            <v>37974.629999999997</v>
          </cell>
          <cell r="Z44" t="str">
            <v>RA</v>
          </cell>
          <cell r="AA44">
            <v>37974.629999999997</v>
          </cell>
          <cell r="AB44">
            <v>0</v>
          </cell>
        </row>
        <row r="45">
          <cell r="X45">
            <v>36618.25</v>
          </cell>
          <cell r="Z45" t="str">
            <v>RA</v>
          </cell>
          <cell r="AA45">
            <v>36618.25</v>
          </cell>
          <cell r="AB45">
            <v>0</v>
          </cell>
        </row>
        <row r="46">
          <cell r="X46">
            <v>14342.36</v>
          </cell>
          <cell r="Z46" t="str">
            <v>RA</v>
          </cell>
          <cell r="AA46">
            <v>14342.36</v>
          </cell>
          <cell r="AB46">
            <v>0</v>
          </cell>
        </row>
        <row r="47">
          <cell r="X47">
            <v>1780</v>
          </cell>
          <cell r="Z47" t="str">
            <v>RA</v>
          </cell>
          <cell r="AA47">
            <v>1780</v>
          </cell>
          <cell r="AB47">
            <v>0</v>
          </cell>
        </row>
        <row r="48">
          <cell r="X48">
            <v>19680</v>
          </cell>
          <cell r="Z48" t="str">
            <v>RA</v>
          </cell>
          <cell r="AA48">
            <v>19680</v>
          </cell>
          <cell r="AB48">
            <v>0</v>
          </cell>
        </row>
        <row r="49">
          <cell r="X49">
            <v>17277.810000000001</v>
          </cell>
          <cell r="Z49" t="str">
            <v>RA</v>
          </cell>
          <cell r="AA49">
            <v>17277.810000000001</v>
          </cell>
          <cell r="AB49">
            <v>0</v>
          </cell>
        </row>
        <row r="50">
          <cell r="X50">
            <v>52.64</v>
          </cell>
          <cell r="Z50" t="str">
            <v>RA</v>
          </cell>
          <cell r="AA50">
            <v>52.64</v>
          </cell>
          <cell r="AB50">
            <v>0</v>
          </cell>
        </row>
        <row r="51">
          <cell r="X51">
            <v>23535.93</v>
          </cell>
          <cell r="Z51" t="str">
            <v>RA</v>
          </cell>
          <cell r="AA51">
            <v>23535.93</v>
          </cell>
          <cell r="AB51">
            <v>0</v>
          </cell>
        </row>
        <row r="52">
          <cell r="X52">
            <v>14421.95</v>
          </cell>
          <cell r="Z52" t="str">
            <v>RA</v>
          </cell>
          <cell r="AA52">
            <v>14421.95</v>
          </cell>
          <cell r="AB52">
            <v>0</v>
          </cell>
        </row>
        <row r="53">
          <cell r="X53">
            <v>1117.3499999999999</v>
          </cell>
          <cell r="Z53" t="str">
            <v>RA</v>
          </cell>
          <cell r="AA53">
            <v>1117.3499999999999</v>
          </cell>
          <cell r="AB53">
            <v>0</v>
          </cell>
        </row>
        <row r="54">
          <cell r="X54">
            <v>2904.6</v>
          </cell>
          <cell r="Z54" t="str">
            <v>RA</v>
          </cell>
          <cell r="AA54">
            <v>2904.6</v>
          </cell>
          <cell r="AB54">
            <v>0</v>
          </cell>
        </row>
        <row r="55">
          <cell r="X55">
            <v>30528.41</v>
          </cell>
          <cell r="Z55" t="str">
            <v>RA</v>
          </cell>
          <cell r="AA55">
            <v>30528.41</v>
          </cell>
          <cell r="AB55">
            <v>0</v>
          </cell>
        </row>
        <row r="56">
          <cell r="X56">
            <v>2382.87</v>
          </cell>
          <cell r="Z56" t="str">
            <v>RA</v>
          </cell>
          <cell r="AA56">
            <v>2382.87</v>
          </cell>
          <cell r="AB56">
            <v>0</v>
          </cell>
        </row>
        <row r="57">
          <cell r="X57">
            <v>98962.7</v>
          </cell>
          <cell r="Z57" t="str">
            <v>RA</v>
          </cell>
          <cell r="AA57">
            <v>98962.7</v>
          </cell>
          <cell r="AB57">
            <v>0</v>
          </cell>
        </row>
        <row r="58">
          <cell r="X58">
            <v>93143.7</v>
          </cell>
          <cell r="Z58" t="str">
            <v>RA</v>
          </cell>
          <cell r="AA58">
            <v>93143.7</v>
          </cell>
          <cell r="AB58">
            <v>0</v>
          </cell>
        </row>
        <row r="59">
          <cell r="X59">
            <v>826.76</v>
          </cell>
          <cell r="Z59" t="str">
            <v>RA</v>
          </cell>
          <cell r="AA59">
            <v>826.76</v>
          </cell>
          <cell r="AB59">
            <v>0</v>
          </cell>
        </row>
        <row r="60">
          <cell r="X60">
            <v>646.26</v>
          </cell>
          <cell r="Z60" t="str">
            <v>RA</v>
          </cell>
          <cell r="AA60">
            <v>646.26</v>
          </cell>
          <cell r="AB60">
            <v>0</v>
          </cell>
        </row>
        <row r="61">
          <cell r="X61">
            <v>103381.75</v>
          </cell>
          <cell r="Z61" t="str">
            <v/>
          </cell>
          <cell r="AA61">
            <v>103381.75</v>
          </cell>
          <cell r="AB61">
            <v>0</v>
          </cell>
        </row>
        <row r="62">
          <cell r="X62">
            <v>88628.26</v>
          </cell>
          <cell r="Z62" t="str">
            <v>RA</v>
          </cell>
          <cell r="AA62">
            <v>88628.26</v>
          </cell>
          <cell r="AB62">
            <v>0</v>
          </cell>
        </row>
        <row r="63">
          <cell r="X63">
            <v>1232.02</v>
          </cell>
          <cell r="Z63" t="str">
            <v>RA</v>
          </cell>
          <cell r="AA63">
            <v>1232.02</v>
          </cell>
          <cell r="AB63">
            <v>0</v>
          </cell>
        </row>
        <row r="64">
          <cell r="X64">
            <v>982.96</v>
          </cell>
          <cell r="Z64" t="str">
            <v>RA</v>
          </cell>
          <cell r="AA64">
            <v>982.96</v>
          </cell>
          <cell r="AB64">
            <v>0</v>
          </cell>
        </row>
        <row r="65">
          <cell r="X65">
            <v>3872.23</v>
          </cell>
          <cell r="Z65" t="str">
            <v>RA</v>
          </cell>
          <cell r="AA65">
            <v>3872.23</v>
          </cell>
          <cell r="AB65">
            <v>0</v>
          </cell>
        </row>
        <row r="66">
          <cell r="X66">
            <v>998.19</v>
          </cell>
          <cell r="Z66" t="str">
            <v>RA</v>
          </cell>
          <cell r="AA66">
            <v>998.19</v>
          </cell>
          <cell r="AB66">
            <v>0</v>
          </cell>
        </row>
        <row r="67">
          <cell r="X67">
            <v>3610.66</v>
          </cell>
          <cell r="Z67" t="str">
            <v>RA</v>
          </cell>
          <cell r="AA67">
            <v>3610.66</v>
          </cell>
          <cell r="AB67">
            <v>0</v>
          </cell>
        </row>
        <row r="68">
          <cell r="X68">
            <v>697.68</v>
          </cell>
          <cell r="Z68" t="str">
            <v>RA</v>
          </cell>
          <cell r="AA68">
            <v>697.68</v>
          </cell>
          <cell r="AB68">
            <v>0</v>
          </cell>
        </row>
        <row r="69">
          <cell r="X69">
            <v>3359.75</v>
          </cell>
          <cell r="Z69" t="str">
            <v>RA</v>
          </cell>
          <cell r="AA69">
            <v>3359.75</v>
          </cell>
          <cell r="AB69">
            <v>0</v>
          </cell>
        </row>
        <row r="70">
          <cell r="X70">
            <v>249216</v>
          </cell>
          <cell r="Z70" t="str">
            <v/>
          </cell>
          <cell r="AA70">
            <v>249216</v>
          </cell>
          <cell r="AB70">
            <v>0</v>
          </cell>
        </row>
        <row r="71">
          <cell r="X71">
            <v>165081.76</v>
          </cell>
          <cell r="Z71" t="str">
            <v/>
          </cell>
          <cell r="AA71">
            <v>165081.76</v>
          </cell>
          <cell r="AB71">
            <v>0</v>
          </cell>
        </row>
        <row r="72">
          <cell r="X72">
            <v>7769.59</v>
          </cell>
          <cell r="Z72" t="str">
            <v>RA</v>
          </cell>
          <cell r="AA72">
            <v>7769.59</v>
          </cell>
          <cell r="AB72">
            <v>0</v>
          </cell>
        </row>
        <row r="73">
          <cell r="X73">
            <v>8749.94</v>
          </cell>
          <cell r="Z73" t="str">
            <v>RA</v>
          </cell>
          <cell r="AA73">
            <v>8749.94</v>
          </cell>
          <cell r="AB73">
            <v>0</v>
          </cell>
        </row>
        <row r="74">
          <cell r="X74">
            <v>53826.82</v>
          </cell>
          <cell r="Z74" t="str">
            <v>RA</v>
          </cell>
          <cell r="AA74">
            <v>53826.82</v>
          </cell>
          <cell r="AB74">
            <v>0</v>
          </cell>
        </row>
        <row r="75">
          <cell r="X75">
            <v>46459.360000000001</v>
          </cell>
          <cell r="Z75" t="str">
            <v>RA</v>
          </cell>
          <cell r="AA75">
            <v>46459.360000000001</v>
          </cell>
          <cell r="AB75">
            <v>0</v>
          </cell>
        </row>
        <row r="76">
          <cell r="X76">
            <v>5327.9</v>
          </cell>
          <cell r="Z76" t="str">
            <v>RA</v>
          </cell>
          <cell r="AA76">
            <v>5327.9</v>
          </cell>
          <cell r="AB76">
            <v>0</v>
          </cell>
        </row>
        <row r="77">
          <cell r="X77">
            <v>5865.63</v>
          </cell>
          <cell r="Z77" t="str">
            <v>RA</v>
          </cell>
          <cell r="AA77">
            <v>5865.63</v>
          </cell>
          <cell r="AB77">
            <v>0</v>
          </cell>
        </row>
        <row r="78">
          <cell r="X78">
            <v>5555.84</v>
          </cell>
          <cell r="Z78" t="str">
            <v>RA</v>
          </cell>
          <cell r="AA78">
            <v>5555.84</v>
          </cell>
          <cell r="AB78">
            <v>0</v>
          </cell>
        </row>
        <row r="79">
          <cell r="X79">
            <v>9795.3799999999992</v>
          </cell>
          <cell r="Z79" t="str">
            <v>RA</v>
          </cell>
          <cell r="AA79">
            <v>9795.3799999999992</v>
          </cell>
          <cell r="AB79">
            <v>0</v>
          </cell>
        </row>
        <row r="80">
          <cell r="X80">
            <v>21731.3</v>
          </cell>
          <cell r="Z80" t="str">
            <v>RA</v>
          </cell>
          <cell r="AA80">
            <v>21731.3</v>
          </cell>
          <cell r="AB80">
            <v>0</v>
          </cell>
        </row>
        <row r="81">
          <cell r="X81">
            <v>57068.9</v>
          </cell>
          <cell r="Z81" t="str">
            <v/>
          </cell>
          <cell r="AA81">
            <v>57068.9</v>
          </cell>
          <cell r="AB81">
            <v>0</v>
          </cell>
        </row>
        <row r="82">
          <cell r="X82">
            <v>14555.48</v>
          </cell>
          <cell r="Z82" t="str">
            <v>RA</v>
          </cell>
          <cell r="AA82">
            <v>14555.48</v>
          </cell>
          <cell r="AB82">
            <v>0</v>
          </cell>
        </row>
        <row r="83">
          <cell r="X83">
            <v>3558.98</v>
          </cell>
          <cell r="Z83" t="str">
            <v>RA</v>
          </cell>
          <cell r="AA83">
            <v>3558.98</v>
          </cell>
          <cell r="AB83">
            <v>0</v>
          </cell>
        </row>
        <row r="84">
          <cell r="X84">
            <v>4581.68</v>
          </cell>
          <cell r="Z84" t="str">
            <v>RA</v>
          </cell>
          <cell r="AA84">
            <v>4581.68</v>
          </cell>
          <cell r="AB84">
            <v>0</v>
          </cell>
        </row>
        <row r="85">
          <cell r="X85">
            <v>28517.05</v>
          </cell>
          <cell r="Z85" t="str">
            <v>RA</v>
          </cell>
          <cell r="AA85">
            <v>28517.05</v>
          </cell>
          <cell r="AB85">
            <v>0</v>
          </cell>
        </row>
        <row r="86">
          <cell r="X86">
            <v>655.43</v>
          </cell>
          <cell r="Z86" t="str">
            <v>RA</v>
          </cell>
          <cell r="AA86">
            <v>655.43</v>
          </cell>
          <cell r="AB86">
            <v>0</v>
          </cell>
        </row>
        <row r="87">
          <cell r="X87">
            <v>5200.28</v>
          </cell>
          <cell r="Z87" t="str">
            <v>RA</v>
          </cell>
          <cell r="AA87">
            <v>5200.28</v>
          </cell>
          <cell r="AB87">
            <v>0</v>
          </cell>
        </row>
        <row r="88">
          <cell r="X88">
            <v>27065.34</v>
          </cell>
          <cell r="Z88" t="str">
            <v/>
          </cell>
          <cell r="AA88">
            <v>27065.34</v>
          </cell>
          <cell r="AB88">
            <v>0</v>
          </cell>
        </row>
        <row r="89">
          <cell r="X89">
            <v>10024.799999999999</v>
          </cell>
          <cell r="Z89" t="str">
            <v>RA</v>
          </cell>
          <cell r="AA89">
            <v>10024.799999999999</v>
          </cell>
          <cell r="AB89">
            <v>0</v>
          </cell>
        </row>
        <row r="90">
          <cell r="X90">
            <v>17040.54</v>
          </cell>
          <cell r="Z90" t="str">
            <v>RA</v>
          </cell>
          <cell r="AA90">
            <v>17040.54</v>
          </cell>
          <cell r="AB90">
            <v>0</v>
          </cell>
        </row>
        <row r="91">
          <cell r="X91">
            <v>55330.51</v>
          </cell>
          <cell r="Z91" t="str">
            <v/>
          </cell>
          <cell r="AA91">
            <v>55330.509999999995</v>
          </cell>
          <cell r="AB91">
            <v>0</v>
          </cell>
        </row>
        <row r="92">
          <cell r="X92">
            <v>10727.66</v>
          </cell>
          <cell r="Z92" t="str">
            <v>RA</v>
          </cell>
          <cell r="AA92">
            <v>10727.66</v>
          </cell>
          <cell r="AB92">
            <v>0</v>
          </cell>
        </row>
        <row r="93">
          <cell r="X93">
            <v>22353.37</v>
          </cell>
          <cell r="Z93" t="str">
            <v>RA</v>
          </cell>
          <cell r="AA93">
            <v>22353.37</v>
          </cell>
          <cell r="AB93">
            <v>0</v>
          </cell>
        </row>
        <row r="94">
          <cell r="X94">
            <v>3235.43</v>
          </cell>
          <cell r="Z94" t="str">
            <v>RA</v>
          </cell>
          <cell r="AA94">
            <v>3235.43</v>
          </cell>
          <cell r="AB94">
            <v>0</v>
          </cell>
        </row>
        <row r="95">
          <cell r="X95">
            <v>2732.5</v>
          </cell>
          <cell r="Z95" t="str">
            <v>RA</v>
          </cell>
          <cell r="AA95">
            <v>2732.5</v>
          </cell>
          <cell r="AB95">
            <v>0</v>
          </cell>
        </row>
        <row r="96">
          <cell r="X96">
            <v>7929.57</v>
          </cell>
          <cell r="Z96" t="str">
            <v>RA</v>
          </cell>
          <cell r="AA96">
            <v>7929.57</v>
          </cell>
          <cell r="AB96">
            <v>0</v>
          </cell>
        </row>
        <row r="97">
          <cell r="X97">
            <v>8351.98</v>
          </cell>
          <cell r="Z97" t="str">
            <v>RA</v>
          </cell>
          <cell r="AA97">
            <v>8351.98</v>
          </cell>
          <cell r="AB97">
            <v>0</v>
          </cell>
        </row>
        <row r="98">
          <cell r="X98">
            <v>41051.919999999998</v>
          </cell>
          <cell r="Z98" t="str">
            <v/>
          </cell>
          <cell r="AA98">
            <v>41051.919999999998</v>
          </cell>
          <cell r="AB98">
            <v>0</v>
          </cell>
        </row>
        <row r="99">
          <cell r="X99">
            <v>14108.16</v>
          </cell>
          <cell r="Z99" t="str">
            <v>RA</v>
          </cell>
          <cell r="AA99">
            <v>14108.16</v>
          </cell>
          <cell r="AB99">
            <v>0</v>
          </cell>
        </row>
        <row r="100">
          <cell r="X100">
            <v>5258.44</v>
          </cell>
          <cell r="Z100" t="str">
            <v>RA</v>
          </cell>
          <cell r="AA100">
            <v>5258.44</v>
          </cell>
          <cell r="AB100">
            <v>0</v>
          </cell>
        </row>
        <row r="101">
          <cell r="X101">
            <v>21685.32</v>
          </cell>
          <cell r="Z101" t="str">
            <v>RA</v>
          </cell>
          <cell r="AA101">
            <v>21685.32</v>
          </cell>
          <cell r="AB101">
            <v>0</v>
          </cell>
        </row>
        <row r="102">
          <cell r="X102">
            <v>134191.70000000001</v>
          </cell>
          <cell r="Z102" t="str">
            <v/>
          </cell>
          <cell r="AA102">
            <v>134191.69999999998</v>
          </cell>
          <cell r="AB102">
            <v>0</v>
          </cell>
        </row>
        <row r="103">
          <cell r="X103">
            <v>69628.100000000006</v>
          </cell>
          <cell r="Z103" t="str">
            <v/>
          </cell>
          <cell r="AA103">
            <v>69628.100000000006</v>
          </cell>
          <cell r="AB103">
            <v>0</v>
          </cell>
        </row>
        <row r="104">
          <cell r="X104">
            <v>2021.37</v>
          </cell>
          <cell r="Z104" t="str">
            <v>RA</v>
          </cell>
          <cell r="AA104">
            <v>2021.37</v>
          </cell>
          <cell r="AB104">
            <v>0</v>
          </cell>
        </row>
        <row r="105">
          <cell r="X105">
            <v>3029.42</v>
          </cell>
          <cell r="Z105" t="str">
            <v>RA</v>
          </cell>
          <cell r="AA105">
            <v>3029.42</v>
          </cell>
          <cell r="AB105">
            <v>0</v>
          </cell>
        </row>
        <row r="106">
          <cell r="X106">
            <v>23511.17</v>
          </cell>
          <cell r="Z106" t="str">
            <v>RA</v>
          </cell>
          <cell r="AA106">
            <v>23511.17</v>
          </cell>
          <cell r="AB106">
            <v>0</v>
          </cell>
        </row>
        <row r="107">
          <cell r="X107">
            <v>12959.2</v>
          </cell>
          <cell r="Z107" t="str">
            <v>RA</v>
          </cell>
          <cell r="AA107">
            <v>12959.2</v>
          </cell>
          <cell r="AB107">
            <v>0</v>
          </cell>
        </row>
        <row r="108">
          <cell r="X108">
            <v>3968.73</v>
          </cell>
          <cell r="Z108" t="str">
            <v>RA</v>
          </cell>
          <cell r="AA108">
            <v>3968.73</v>
          </cell>
          <cell r="AB108">
            <v>0</v>
          </cell>
        </row>
        <row r="109">
          <cell r="X109">
            <v>1637.55</v>
          </cell>
          <cell r="Z109" t="str">
            <v>RA</v>
          </cell>
          <cell r="AA109">
            <v>1637.55</v>
          </cell>
          <cell r="AB109">
            <v>0</v>
          </cell>
        </row>
        <row r="110">
          <cell r="X110">
            <v>2657.74</v>
          </cell>
          <cell r="Z110" t="str">
            <v>RA</v>
          </cell>
          <cell r="AA110">
            <v>2657.74</v>
          </cell>
          <cell r="AB110">
            <v>0</v>
          </cell>
        </row>
        <row r="111">
          <cell r="X111">
            <v>3984.18</v>
          </cell>
          <cell r="Z111" t="str">
            <v>RA</v>
          </cell>
          <cell r="AA111">
            <v>3984.18</v>
          </cell>
          <cell r="AB111">
            <v>0</v>
          </cell>
        </row>
        <row r="112">
          <cell r="X112">
            <v>3833.72</v>
          </cell>
          <cell r="Z112" t="str">
            <v>RA</v>
          </cell>
          <cell r="AA112">
            <v>3833.72</v>
          </cell>
          <cell r="AB112">
            <v>0</v>
          </cell>
        </row>
        <row r="113">
          <cell r="X113">
            <v>1991.74</v>
          </cell>
          <cell r="Z113" t="str">
            <v>RA</v>
          </cell>
          <cell r="AA113">
            <v>1991.74</v>
          </cell>
          <cell r="AB113">
            <v>0</v>
          </cell>
        </row>
        <row r="114">
          <cell r="X114">
            <v>3128.58</v>
          </cell>
          <cell r="Z114" t="str">
            <v>RA</v>
          </cell>
          <cell r="AA114">
            <v>3128.58</v>
          </cell>
          <cell r="AB114">
            <v>0</v>
          </cell>
        </row>
        <row r="115">
          <cell r="X115">
            <v>6904.7</v>
          </cell>
          <cell r="Z115" t="str">
            <v>RA</v>
          </cell>
          <cell r="AA115">
            <v>6904.7</v>
          </cell>
          <cell r="AB115">
            <v>0</v>
          </cell>
        </row>
        <row r="116">
          <cell r="X116">
            <v>64563.6</v>
          </cell>
          <cell r="Z116" t="str">
            <v/>
          </cell>
          <cell r="AA116">
            <v>64563.6</v>
          </cell>
          <cell r="AB116">
            <v>0</v>
          </cell>
        </row>
        <row r="117">
          <cell r="X117">
            <v>25022.62</v>
          </cell>
          <cell r="Z117" t="str">
            <v>RA</v>
          </cell>
          <cell r="AA117">
            <v>25022.62</v>
          </cell>
          <cell r="AB117">
            <v>0</v>
          </cell>
        </row>
        <row r="118">
          <cell r="X118">
            <v>22306.68</v>
          </cell>
          <cell r="Z118" t="str">
            <v>RA</v>
          </cell>
          <cell r="AA118">
            <v>22306.68</v>
          </cell>
          <cell r="AB118">
            <v>0</v>
          </cell>
        </row>
        <row r="119">
          <cell r="X119">
            <v>5466.38</v>
          </cell>
          <cell r="Z119" t="str">
            <v>RA</v>
          </cell>
          <cell r="AA119">
            <v>5466.38</v>
          </cell>
          <cell r="AB119">
            <v>0</v>
          </cell>
        </row>
        <row r="120">
          <cell r="X120">
            <v>3159.95</v>
          </cell>
          <cell r="Z120" t="str">
            <v>RA</v>
          </cell>
          <cell r="AA120">
            <v>3159.95</v>
          </cell>
          <cell r="AB120">
            <v>0</v>
          </cell>
        </row>
        <row r="121">
          <cell r="X121">
            <v>142.51</v>
          </cell>
          <cell r="Z121" t="str">
            <v>RA</v>
          </cell>
          <cell r="AA121">
            <v>142.51</v>
          </cell>
          <cell r="AB121">
            <v>0</v>
          </cell>
        </row>
        <row r="122">
          <cell r="X122">
            <v>8465.4599999999991</v>
          </cell>
          <cell r="Z122" t="str">
            <v>RA</v>
          </cell>
          <cell r="AA122">
            <v>8465.4599999999991</v>
          </cell>
          <cell r="AB122">
            <v>0</v>
          </cell>
        </row>
        <row r="123">
          <cell r="X123">
            <v>194583.05</v>
          </cell>
          <cell r="Z123" t="str">
            <v/>
          </cell>
          <cell r="AA123">
            <v>194583.05000000002</v>
          </cell>
          <cell r="AB123">
            <v>0</v>
          </cell>
        </row>
        <row r="124">
          <cell r="X124">
            <v>19587.560000000001</v>
          </cell>
          <cell r="Z124" t="str">
            <v/>
          </cell>
          <cell r="AA124">
            <v>19587.559999999998</v>
          </cell>
          <cell r="AB124">
            <v>0</v>
          </cell>
        </row>
        <row r="125">
          <cell r="X125">
            <v>7817.4</v>
          </cell>
          <cell r="Z125" t="str">
            <v>RA</v>
          </cell>
          <cell r="AA125">
            <v>7817.4</v>
          </cell>
          <cell r="AB125">
            <v>0</v>
          </cell>
        </row>
        <row r="126">
          <cell r="X126">
            <v>968.4</v>
          </cell>
          <cell r="Z126" t="str">
            <v>RA</v>
          </cell>
          <cell r="AA126">
            <v>968.4</v>
          </cell>
          <cell r="AB126">
            <v>0</v>
          </cell>
        </row>
        <row r="127">
          <cell r="X127">
            <v>426.48</v>
          </cell>
          <cell r="Z127" t="str">
            <v>RA</v>
          </cell>
          <cell r="AA127">
            <v>426.48</v>
          </cell>
          <cell r="AB127">
            <v>0</v>
          </cell>
        </row>
        <row r="128">
          <cell r="X128">
            <v>126.42</v>
          </cell>
          <cell r="Z128" t="str">
            <v>RA</v>
          </cell>
          <cell r="AA128">
            <v>126.42</v>
          </cell>
          <cell r="AB128">
            <v>0</v>
          </cell>
        </row>
        <row r="129">
          <cell r="X129">
            <v>314.01</v>
          </cell>
          <cell r="Z129" t="str">
            <v>RA</v>
          </cell>
          <cell r="AA129">
            <v>314.01</v>
          </cell>
          <cell r="AB129">
            <v>0</v>
          </cell>
        </row>
        <row r="130">
          <cell r="X130">
            <v>139.68</v>
          </cell>
          <cell r="Z130" t="str">
            <v>RA</v>
          </cell>
          <cell r="AA130">
            <v>139.68</v>
          </cell>
          <cell r="AB130">
            <v>0</v>
          </cell>
        </row>
        <row r="131">
          <cell r="X131">
            <v>13.05</v>
          </cell>
          <cell r="Z131" t="str">
            <v>RA</v>
          </cell>
          <cell r="AA131">
            <v>13.05</v>
          </cell>
          <cell r="AB131">
            <v>0</v>
          </cell>
        </row>
        <row r="132">
          <cell r="X132">
            <v>531.53</v>
          </cell>
          <cell r="Z132" t="str">
            <v>RA</v>
          </cell>
          <cell r="AA132">
            <v>531.53</v>
          </cell>
          <cell r="AB132">
            <v>0</v>
          </cell>
        </row>
        <row r="133">
          <cell r="X133">
            <v>441.57</v>
          </cell>
          <cell r="Z133" t="str">
            <v>RA</v>
          </cell>
          <cell r="AA133">
            <v>441.57</v>
          </cell>
          <cell r="AB133">
            <v>0</v>
          </cell>
        </row>
        <row r="134">
          <cell r="X134">
            <v>143.22</v>
          </cell>
          <cell r="Z134" t="str">
            <v>RA</v>
          </cell>
          <cell r="AA134">
            <v>143.22</v>
          </cell>
          <cell r="AB134">
            <v>0</v>
          </cell>
        </row>
        <row r="135">
          <cell r="X135">
            <v>29.48</v>
          </cell>
          <cell r="Z135" t="str">
            <v>RA</v>
          </cell>
          <cell r="AA135">
            <v>29.48</v>
          </cell>
          <cell r="AB135">
            <v>0</v>
          </cell>
        </row>
        <row r="136">
          <cell r="X136">
            <v>16.27</v>
          </cell>
          <cell r="Z136" t="str">
            <v>RA</v>
          </cell>
          <cell r="AA136">
            <v>16.27</v>
          </cell>
          <cell r="AB136">
            <v>0</v>
          </cell>
        </row>
        <row r="137">
          <cell r="X137">
            <v>162.47999999999999</v>
          </cell>
          <cell r="Z137" t="str">
            <v>RA</v>
          </cell>
          <cell r="AA137">
            <v>162.47999999999999</v>
          </cell>
          <cell r="AB137">
            <v>0</v>
          </cell>
        </row>
        <row r="138">
          <cell r="X138">
            <v>20.079999999999998</v>
          </cell>
          <cell r="Z138" t="str">
            <v>RA</v>
          </cell>
          <cell r="AA138">
            <v>20.079999999999998</v>
          </cell>
          <cell r="AB138">
            <v>0</v>
          </cell>
        </row>
        <row r="139">
          <cell r="X139">
            <v>57.4</v>
          </cell>
          <cell r="Z139" t="str">
            <v>RA</v>
          </cell>
          <cell r="AA139">
            <v>57.4</v>
          </cell>
          <cell r="AB139">
            <v>0</v>
          </cell>
        </row>
        <row r="140">
          <cell r="X140">
            <v>11.55</v>
          </cell>
          <cell r="Z140" t="str">
            <v>RA</v>
          </cell>
          <cell r="AA140">
            <v>11.55</v>
          </cell>
          <cell r="AB140">
            <v>0</v>
          </cell>
        </row>
        <row r="141">
          <cell r="X141">
            <v>154.44</v>
          </cell>
          <cell r="Z141" t="str">
            <v>RA</v>
          </cell>
          <cell r="AA141">
            <v>154.44</v>
          </cell>
          <cell r="AB141">
            <v>0</v>
          </cell>
        </row>
        <row r="142">
          <cell r="X142">
            <v>22.42</v>
          </cell>
          <cell r="Z142" t="str">
            <v>RA</v>
          </cell>
          <cell r="AA142">
            <v>22.42</v>
          </cell>
          <cell r="AB142">
            <v>0</v>
          </cell>
        </row>
        <row r="143">
          <cell r="X143">
            <v>640.41999999999996</v>
          </cell>
          <cell r="Z143" t="str">
            <v>RA</v>
          </cell>
          <cell r="AA143">
            <v>640.41999999999996</v>
          </cell>
          <cell r="AB143">
            <v>0</v>
          </cell>
        </row>
        <row r="144">
          <cell r="X144">
            <v>204.84</v>
          </cell>
          <cell r="Z144" t="str">
            <v>RA</v>
          </cell>
          <cell r="AA144">
            <v>204.84</v>
          </cell>
          <cell r="AB144">
            <v>0</v>
          </cell>
        </row>
        <row r="145">
          <cell r="X145">
            <v>25.5</v>
          </cell>
          <cell r="Z145" t="str">
            <v>RA</v>
          </cell>
          <cell r="AA145">
            <v>25.5</v>
          </cell>
          <cell r="AB145">
            <v>0</v>
          </cell>
        </row>
        <row r="146">
          <cell r="X146">
            <v>40.15</v>
          </cell>
          <cell r="Z146" t="str">
            <v>RA</v>
          </cell>
          <cell r="AA146">
            <v>40.15</v>
          </cell>
          <cell r="AB146">
            <v>0</v>
          </cell>
        </row>
        <row r="147">
          <cell r="X147">
            <v>49.31</v>
          </cell>
          <cell r="Z147" t="str">
            <v>RA</v>
          </cell>
          <cell r="AA147">
            <v>49.31</v>
          </cell>
          <cell r="AB147">
            <v>0</v>
          </cell>
        </row>
        <row r="148">
          <cell r="X148">
            <v>71.7</v>
          </cell>
          <cell r="Z148" t="str">
            <v>RA</v>
          </cell>
          <cell r="AA148">
            <v>71.7</v>
          </cell>
          <cell r="AB148">
            <v>0</v>
          </cell>
        </row>
        <row r="149">
          <cell r="X149">
            <v>25.4</v>
          </cell>
          <cell r="Z149" t="str">
            <v>RA</v>
          </cell>
          <cell r="AA149">
            <v>25.4</v>
          </cell>
          <cell r="AB149">
            <v>0</v>
          </cell>
        </row>
        <row r="150">
          <cell r="X150">
            <v>3.98</v>
          </cell>
          <cell r="Z150" t="str">
            <v>RA</v>
          </cell>
          <cell r="AA150">
            <v>3.98</v>
          </cell>
          <cell r="AB150">
            <v>0</v>
          </cell>
        </row>
        <row r="151">
          <cell r="X151">
            <v>54.35</v>
          </cell>
          <cell r="Z151" t="str">
            <v>RA</v>
          </cell>
          <cell r="AA151">
            <v>54.35</v>
          </cell>
          <cell r="AB151">
            <v>0</v>
          </cell>
        </row>
        <row r="152">
          <cell r="X152">
            <v>929.4</v>
          </cell>
          <cell r="Z152" t="str">
            <v>RA</v>
          </cell>
          <cell r="AA152">
            <v>929.4</v>
          </cell>
          <cell r="AB152">
            <v>0</v>
          </cell>
        </row>
        <row r="153">
          <cell r="X153">
            <v>5569.14</v>
          </cell>
          <cell r="Z153" t="str">
            <v>RA</v>
          </cell>
          <cell r="AA153">
            <v>5569.14</v>
          </cell>
          <cell r="AB153">
            <v>0</v>
          </cell>
        </row>
        <row r="154">
          <cell r="X154">
            <v>192</v>
          </cell>
          <cell r="Z154" t="str">
            <v>RA</v>
          </cell>
          <cell r="AA154">
            <v>192</v>
          </cell>
          <cell r="AB154">
            <v>0</v>
          </cell>
        </row>
        <row r="155">
          <cell r="X155">
            <v>12.7</v>
          </cell>
          <cell r="Z155" t="str">
            <v>RA</v>
          </cell>
          <cell r="AA155">
            <v>12.7</v>
          </cell>
          <cell r="AB155">
            <v>0</v>
          </cell>
        </row>
        <row r="156">
          <cell r="X156">
            <v>66</v>
          </cell>
          <cell r="Z156" t="str">
            <v>RA</v>
          </cell>
          <cell r="AA156">
            <v>66</v>
          </cell>
          <cell r="AB156">
            <v>0</v>
          </cell>
        </row>
        <row r="157">
          <cell r="X157">
            <v>306.79000000000002</v>
          </cell>
          <cell r="Z157" t="str">
            <v>RA</v>
          </cell>
          <cell r="AA157">
            <v>306.79000000000002</v>
          </cell>
          <cell r="AB157">
            <v>0</v>
          </cell>
        </row>
        <row r="158">
          <cell r="X158">
            <v>84691.39</v>
          </cell>
          <cell r="Z158" t="str">
            <v/>
          </cell>
          <cell r="AA158">
            <v>84691.39</v>
          </cell>
          <cell r="AB158">
            <v>0</v>
          </cell>
        </row>
        <row r="159">
          <cell r="X159">
            <v>3700</v>
          </cell>
          <cell r="Z159" t="str">
            <v>RA</v>
          </cell>
          <cell r="AA159">
            <v>3700</v>
          </cell>
          <cell r="AB159">
            <v>0</v>
          </cell>
        </row>
        <row r="160">
          <cell r="X160">
            <v>12887</v>
          </cell>
          <cell r="Z160" t="str">
            <v>RA</v>
          </cell>
          <cell r="AA160">
            <v>12887</v>
          </cell>
          <cell r="AB160">
            <v>0</v>
          </cell>
        </row>
        <row r="161">
          <cell r="X161">
            <v>1259</v>
          </cell>
          <cell r="Z161" t="str">
            <v>RA</v>
          </cell>
          <cell r="AA161">
            <v>1259</v>
          </cell>
          <cell r="AB161">
            <v>0</v>
          </cell>
        </row>
        <row r="162">
          <cell r="X162">
            <v>568.5</v>
          </cell>
          <cell r="Z162" t="str">
            <v>RA</v>
          </cell>
          <cell r="AA162">
            <v>568.5</v>
          </cell>
          <cell r="AB162">
            <v>0</v>
          </cell>
        </row>
        <row r="163">
          <cell r="X163">
            <v>555.9</v>
          </cell>
          <cell r="Z163" t="str">
            <v>RA</v>
          </cell>
          <cell r="AA163">
            <v>555.9</v>
          </cell>
          <cell r="AB163">
            <v>0</v>
          </cell>
        </row>
        <row r="164">
          <cell r="X164">
            <v>2362.8000000000002</v>
          </cell>
          <cell r="Z164" t="str">
            <v>RA</v>
          </cell>
          <cell r="AA164">
            <v>2362.8000000000002</v>
          </cell>
          <cell r="AB164">
            <v>0</v>
          </cell>
        </row>
        <row r="165">
          <cell r="X165">
            <v>282.5</v>
          </cell>
          <cell r="Z165" t="str">
            <v>RA</v>
          </cell>
          <cell r="AA165">
            <v>282.5</v>
          </cell>
          <cell r="AB165">
            <v>0</v>
          </cell>
        </row>
        <row r="166">
          <cell r="X166">
            <v>1291.2</v>
          </cell>
          <cell r="Z166" t="str">
            <v>RA</v>
          </cell>
          <cell r="AA166">
            <v>1291.2</v>
          </cell>
          <cell r="AB166">
            <v>0</v>
          </cell>
        </row>
        <row r="167">
          <cell r="X167">
            <v>62.46</v>
          </cell>
          <cell r="Z167" t="str">
            <v>RA</v>
          </cell>
          <cell r="AA167">
            <v>62.46</v>
          </cell>
          <cell r="AB167">
            <v>0</v>
          </cell>
        </row>
        <row r="168">
          <cell r="X168">
            <v>1075.2</v>
          </cell>
          <cell r="Z168" t="str">
            <v>RA</v>
          </cell>
          <cell r="AA168">
            <v>1075.2</v>
          </cell>
          <cell r="AB168">
            <v>0</v>
          </cell>
        </row>
        <row r="169">
          <cell r="X169">
            <v>103.5</v>
          </cell>
          <cell r="Z169" t="str">
            <v>RA</v>
          </cell>
          <cell r="AA169">
            <v>103.5</v>
          </cell>
          <cell r="AB169">
            <v>0</v>
          </cell>
        </row>
        <row r="170">
          <cell r="X170">
            <v>956.54</v>
          </cell>
          <cell r="Z170" t="str">
            <v>RA</v>
          </cell>
          <cell r="AA170">
            <v>956.54</v>
          </cell>
          <cell r="AB170">
            <v>0</v>
          </cell>
        </row>
        <row r="171">
          <cell r="X171">
            <v>196.26</v>
          </cell>
          <cell r="Z171" t="str">
            <v>RA</v>
          </cell>
          <cell r="AA171">
            <v>196.26</v>
          </cell>
          <cell r="AB171">
            <v>0</v>
          </cell>
        </row>
        <row r="172">
          <cell r="X172">
            <v>290.35000000000002</v>
          </cell>
          <cell r="Z172" t="str">
            <v>RA</v>
          </cell>
          <cell r="AA172">
            <v>290.35000000000002</v>
          </cell>
          <cell r="AB172">
            <v>0</v>
          </cell>
        </row>
        <row r="173">
          <cell r="X173">
            <v>4950.3999999999996</v>
          </cell>
          <cell r="Z173" t="str">
            <v>RA</v>
          </cell>
          <cell r="AA173">
            <v>4950.3999999999996</v>
          </cell>
          <cell r="AB173">
            <v>0</v>
          </cell>
        </row>
        <row r="174">
          <cell r="X174">
            <v>305.2</v>
          </cell>
          <cell r="Z174" t="str">
            <v>RA</v>
          </cell>
          <cell r="AA174">
            <v>305.2</v>
          </cell>
          <cell r="AB174">
            <v>0</v>
          </cell>
        </row>
        <row r="175">
          <cell r="X175">
            <v>3046.78</v>
          </cell>
          <cell r="Z175" t="str">
            <v>RA</v>
          </cell>
          <cell r="AA175">
            <v>3046.78</v>
          </cell>
          <cell r="AB175">
            <v>0</v>
          </cell>
        </row>
        <row r="176">
          <cell r="X176">
            <v>561.79999999999995</v>
          </cell>
          <cell r="Z176" t="str">
            <v>RA</v>
          </cell>
          <cell r="AA176">
            <v>561.79999999999995</v>
          </cell>
          <cell r="AB176">
            <v>0</v>
          </cell>
        </row>
        <row r="177">
          <cell r="X177">
            <v>6993</v>
          </cell>
          <cell r="Z177" t="str">
            <v>RA</v>
          </cell>
          <cell r="AA177">
            <v>6993</v>
          </cell>
          <cell r="AB177">
            <v>0</v>
          </cell>
        </row>
        <row r="178">
          <cell r="X178">
            <v>13981.5</v>
          </cell>
          <cell r="Z178" t="str">
            <v>RA</v>
          </cell>
          <cell r="AA178">
            <v>13981.5</v>
          </cell>
          <cell r="AB178">
            <v>0</v>
          </cell>
        </row>
        <row r="179">
          <cell r="X179">
            <v>11209</v>
          </cell>
          <cell r="Z179" t="str">
            <v>RA</v>
          </cell>
          <cell r="AA179">
            <v>11209</v>
          </cell>
          <cell r="AB179">
            <v>0</v>
          </cell>
        </row>
        <row r="180">
          <cell r="X180">
            <v>17275.560000000001</v>
          </cell>
          <cell r="Z180" t="str">
            <v>RA</v>
          </cell>
          <cell r="AA180">
            <v>17275.560000000001</v>
          </cell>
          <cell r="AB180">
            <v>0</v>
          </cell>
        </row>
        <row r="181">
          <cell r="X181">
            <v>511.26</v>
          </cell>
          <cell r="Z181" t="str">
            <v>RA</v>
          </cell>
          <cell r="AA181">
            <v>511.26</v>
          </cell>
          <cell r="AB181">
            <v>0</v>
          </cell>
        </row>
        <row r="182">
          <cell r="X182">
            <v>265.68</v>
          </cell>
          <cell r="Z182" t="str">
            <v>RA</v>
          </cell>
          <cell r="AA182">
            <v>265.68</v>
          </cell>
          <cell r="AB182">
            <v>0</v>
          </cell>
        </row>
        <row r="183">
          <cell r="X183">
            <v>32668.44</v>
          </cell>
          <cell r="Z183" t="str">
            <v/>
          </cell>
          <cell r="AA183">
            <v>32668.440000000002</v>
          </cell>
          <cell r="AB183">
            <v>0</v>
          </cell>
        </row>
        <row r="184">
          <cell r="X184">
            <v>478.42</v>
          </cell>
          <cell r="Z184" t="str">
            <v>RA</v>
          </cell>
          <cell r="AA184">
            <v>478.42</v>
          </cell>
          <cell r="AB184">
            <v>0</v>
          </cell>
        </row>
        <row r="185">
          <cell r="X185">
            <v>13251</v>
          </cell>
          <cell r="Z185" t="str">
            <v>RA</v>
          </cell>
          <cell r="AA185">
            <v>13251</v>
          </cell>
          <cell r="AB185">
            <v>0</v>
          </cell>
        </row>
        <row r="186">
          <cell r="X186">
            <v>1987.46</v>
          </cell>
          <cell r="Z186" t="str">
            <v>RA</v>
          </cell>
          <cell r="AA186">
            <v>1987.46</v>
          </cell>
          <cell r="AB186">
            <v>0</v>
          </cell>
        </row>
        <row r="187">
          <cell r="X187">
            <v>211.99</v>
          </cell>
          <cell r="Z187" t="str">
            <v>RA</v>
          </cell>
          <cell r="AA187">
            <v>211.99</v>
          </cell>
          <cell r="AB187">
            <v>0</v>
          </cell>
        </row>
        <row r="188">
          <cell r="X188">
            <v>6163.5</v>
          </cell>
          <cell r="Z188" t="str">
            <v>RA</v>
          </cell>
          <cell r="AA188">
            <v>6163.5</v>
          </cell>
          <cell r="AB188">
            <v>0</v>
          </cell>
        </row>
        <row r="189">
          <cell r="X189">
            <v>3566.5</v>
          </cell>
          <cell r="Z189" t="str">
            <v>RA</v>
          </cell>
          <cell r="AA189">
            <v>3566.5</v>
          </cell>
          <cell r="AB189">
            <v>0</v>
          </cell>
        </row>
        <row r="190">
          <cell r="X190">
            <v>2369.86</v>
          </cell>
          <cell r="Z190" t="str">
            <v>RA</v>
          </cell>
          <cell r="AA190">
            <v>2369.86</v>
          </cell>
          <cell r="AB190">
            <v>0</v>
          </cell>
        </row>
        <row r="191">
          <cell r="X191">
            <v>1184.8399999999999</v>
          </cell>
          <cell r="Z191" t="str">
            <v>RA</v>
          </cell>
          <cell r="AA191">
            <v>1184.8399999999999</v>
          </cell>
          <cell r="AB191">
            <v>0</v>
          </cell>
        </row>
        <row r="192">
          <cell r="X192">
            <v>10.41</v>
          </cell>
          <cell r="Z192" t="str">
            <v>RA</v>
          </cell>
          <cell r="AA192">
            <v>10.41</v>
          </cell>
          <cell r="AB192">
            <v>0</v>
          </cell>
        </row>
        <row r="193">
          <cell r="X193">
            <v>831.14</v>
          </cell>
          <cell r="Z193" t="str">
            <v>RA</v>
          </cell>
          <cell r="AA193">
            <v>831.14</v>
          </cell>
          <cell r="AB193">
            <v>0</v>
          </cell>
        </row>
        <row r="194">
          <cell r="X194">
            <v>1281.18</v>
          </cell>
          <cell r="Z194" t="str">
            <v>RA</v>
          </cell>
          <cell r="AA194">
            <v>1281.18</v>
          </cell>
          <cell r="AB194">
            <v>0</v>
          </cell>
        </row>
        <row r="195">
          <cell r="X195">
            <v>1332.14</v>
          </cell>
          <cell r="Z195" t="str">
            <v>RA</v>
          </cell>
          <cell r="AA195">
            <v>1332.14</v>
          </cell>
          <cell r="AB195">
            <v>0</v>
          </cell>
        </row>
        <row r="196">
          <cell r="X196">
            <v>5076.76</v>
          </cell>
          <cell r="Z196" t="str">
            <v/>
          </cell>
          <cell r="AA196">
            <v>5076.7599999999993</v>
          </cell>
          <cell r="AB196">
            <v>0</v>
          </cell>
        </row>
        <row r="197">
          <cell r="X197">
            <v>1155.56</v>
          </cell>
          <cell r="Z197" t="str">
            <v>RA</v>
          </cell>
          <cell r="AA197">
            <v>1155.56</v>
          </cell>
          <cell r="AB197">
            <v>0</v>
          </cell>
        </row>
        <row r="198">
          <cell r="X198">
            <v>1361.83</v>
          </cell>
          <cell r="Z198" t="str">
            <v>RA</v>
          </cell>
          <cell r="AA198">
            <v>1361.83</v>
          </cell>
          <cell r="AB198">
            <v>0</v>
          </cell>
        </row>
        <row r="199">
          <cell r="X199">
            <v>290.72000000000003</v>
          </cell>
          <cell r="Z199" t="str">
            <v>RA</v>
          </cell>
          <cell r="AA199">
            <v>290.72000000000003</v>
          </cell>
          <cell r="AB199">
            <v>0</v>
          </cell>
        </row>
        <row r="200">
          <cell r="X200">
            <v>600.15</v>
          </cell>
          <cell r="Z200" t="str">
            <v>RA</v>
          </cell>
          <cell r="AA200">
            <v>600.15</v>
          </cell>
          <cell r="AB200">
            <v>0</v>
          </cell>
        </row>
        <row r="201">
          <cell r="X201">
            <v>249.64</v>
          </cell>
          <cell r="Z201" t="str">
            <v>RA</v>
          </cell>
          <cell r="AA201">
            <v>249.64</v>
          </cell>
          <cell r="AB201">
            <v>0</v>
          </cell>
        </row>
        <row r="202">
          <cell r="X202">
            <v>174.6</v>
          </cell>
          <cell r="Z202" t="str">
            <v>RA</v>
          </cell>
          <cell r="AA202">
            <v>174.6</v>
          </cell>
          <cell r="AB202">
            <v>0</v>
          </cell>
        </row>
        <row r="203">
          <cell r="X203">
            <v>145.5</v>
          </cell>
          <cell r="Z203" t="str">
            <v>RA</v>
          </cell>
          <cell r="AA203">
            <v>145.5</v>
          </cell>
          <cell r="AB203">
            <v>0</v>
          </cell>
        </row>
        <row r="204">
          <cell r="X204">
            <v>154.6</v>
          </cell>
          <cell r="Z204" t="str">
            <v>RA</v>
          </cell>
          <cell r="AA204">
            <v>154.6</v>
          </cell>
          <cell r="AB204">
            <v>0</v>
          </cell>
        </row>
        <row r="205">
          <cell r="X205">
            <v>154.71</v>
          </cell>
          <cell r="Z205" t="str">
            <v>RA</v>
          </cell>
          <cell r="AA205">
            <v>154.71</v>
          </cell>
          <cell r="AB205">
            <v>0</v>
          </cell>
        </row>
        <row r="206">
          <cell r="X206">
            <v>77.16</v>
          </cell>
          <cell r="Z206" t="str">
            <v>RA</v>
          </cell>
          <cell r="AA206">
            <v>77.16</v>
          </cell>
          <cell r="AB206">
            <v>0</v>
          </cell>
        </row>
        <row r="207">
          <cell r="X207">
            <v>27.93</v>
          </cell>
          <cell r="Z207" t="str">
            <v>RA</v>
          </cell>
          <cell r="AA207">
            <v>27.93</v>
          </cell>
          <cell r="AB207">
            <v>0</v>
          </cell>
        </row>
        <row r="208">
          <cell r="X208">
            <v>252.23</v>
          </cell>
          <cell r="Z208" t="str">
            <v>RA</v>
          </cell>
          <cell r="AA208">
            <v>252.23</v>
          </cell>
          <cell r="AB208">
            <v>0</v>
          </cell>
        </row>
        <row r="209">
          <cell r="X209">
            <v>432.13</v>
          </cell>
          <cell r="Z209" t="str">
            <v>RA</v>
          </cell>
          <cell r="AA209">
            <v>432.13</v>
          </cell>
          <cell r="AB209">
            <v>0</v>
          </cell>
        </row>
        <row r="210">
          <cell r="X210">
            <v>52558.9</v>
          </cell>
          <cell r="Z210" t="str">
            <v/>
          </cell>
          <cell r="AA210">
            <v>52558.9</v>
          </cell>
          <cell r="AB210">
            <v>0</v>
          </cell>
        </row>
        <row r="211">
          <cell r="X211">
            <v>52558.9</v>
          </cell>
          <cell r="Z211" t="str">
            <v>RA</v>
          </cell>
          <cell r="AA211">
            <v>52558.9</v>
          </cell>
          <cell r="AB211">
            <v>0</v>
          </cell>
        </row>
        <row r="212">
          <cell r="X212">
            <v>182820.77</v>
          </cell>
          <cell r="Z212" t="str">
            <v/>
          </cell>
          <cell r="AA212">
            <v>182820.77000000005</v>
          </cell>
          <cell r="AB212">
            <v>0</v>
          </cell>
        </row>
        <row r="213">
          <cell r="X213">
            <v>21543.05</v>
          </cell>
          <cell r="Z213" t="str">
            <v/>
          </cell>
          <cell r="AA213">
            <v>21543.050000000003</v>
          </cell>
          <cell r="AB213">
            <v>0</v>
          </cell>
        </row>
        <row r="214">
          <cell r="X214">
            <v>1093.44</v>
          </cell>
          <cell r="Z214" t="str">
            <v>RA</v>
          </cell>
          <cell r="AA214">
            <v>1093.44</v>
          </cell>
          <cell r="AB214">
            <v>0</v>
          </cell>
        </row>
        <row r="215">
          <cell r="X215">
            <v>5122.59</v>
          </cell>
          <cell r="Z215" t="str">
            <v>RA</v>
          </cell>
          <cell r="AA215">
            <v>5122.59</v>
          </cell>
          <cell r="AB215">
            <v>0</v>
          </cell>
        </row>
        <row r="216">
          <cell r="X216">
            <v>16.23</v>
          </cell>
          <cell r="Z216" t="str">
            <v>RA</v>
          </cell>
          <cell r="AA216">
            <v>16.23</v>
          </cell>
          <cell r="AB216">
            <v>0</v>
          </cell>
        </row>
        <row r="217">
          <cell r="X217">
            <v>8.86</v>
          </cell>
          <cell r="Z217" t="str">
            <v>RA</v>
          </cell>
          <cell r="AA217">
            <v>8.86</v>
          </cell>
          <cell r="AB217">
            <v>0</v>
          </cell>
        </row>
        <row r="218">
          <cell r="X218">
            <v>28.38</v>
          </cell>
          <cell r="Z218" t="str">
            <v>RA</v>
          </cell>
          <cell r="AA218">
            <v>28.38</v>
          </cell>
          <cell r="AB218">
            <v>0</v>
          </cell>
        </row>
        <row r="219">
          <cell r="X219">
            <v>16.100000000000001</v>
          </cell>
          <cell r="Z219" t="str">
            <v>RA</v>
          </cell>
          <cell r="AA219">
            <v>16.100000000000001</v>
          </cell>
          <cell r="AB219">
            <v>0</v>
          </cell>
        </row>
        <row r="220">
          <cell r="X220">
            <v>37.200000000000003</v>
          </cell>
          <cell r="Z220" t="str">
            <v>RA</v>
          </cell>
          <cell r="AA220">
            <v>37.200000000000003</v>
          </cell>
          <cell r="AB220">
            <v>0</v>
          </cell>
        </row>
        <row r="221">
          <cell r="X221">
            <v>62.85</v>
          </cell>
          <cell r="Z221" t="str">
            <v>RA</v>
          </cell>
          <cell r="AA221">
            <v>62.85</v>
          </cell>
          <cell r="AB221">
            <v>0</v>
          </cell>
        </row>
        <row r="222">
          <cell r="X222">
            <v>19.149999999999999</v>
          </cell>
          <cell r="Z222" t="str">
            <v>RA</v>
          </cell>
          <cell r="AA222">
            <v>19.149999999999999</v>
          </cell>
          <cell r="AB222">
            <v>0</v>
          </cell>
        </row>
        <row r="223">
          <cell r="X223">
            <v>56.84</v>
          </cell>
          <cell r="Z223" t="str">
            <v>RA</v>
          </cell>
          <cell r="AA223">
            <v>56.84</v>
          </cell>
          <cell r="AB223">
            <v>0</v>
          </cell>
        </row>
        <row r="224">
          <cell r="X224">
            <v>95.04</v>
          </cell>
          <cell r="Z224" t="str">
            <v>RA</v>
          </cell>
          <cell r="AA224">
            <v>95.04</v>
          </cell>
          <cell r="AB224">
            <v>0</v>
          </cell>
        </row>
        <row r="225">
          <cell r="X225">
            <v>282.48</v>
          </cell>
          <cell r="Z225" t="str">
            <v>RA</v>
          </cell>
          <cell r="AA225">
            <v>282.48</v>
          </cell>
          <cell r="AB225">
            <v>0</v>
          </cell>
        </row>
        <row r="226">
          <cell r="X226">
            <v>83.1</v>
          </cell>
          <cell r="Z226" t="str">
            <v>RA</v>
          </cell>
          <cell r="AA226">
            <v>83.1</v>
          </cell>
          <cell r="AB226">
            <v>0</v>
          </cell>
        </row>
        <row r="227">
          <cell r="X227">
            <v>31.98</v>
          </cell>
          <cell r="Z227" t="str">
            <v>RA</v>
          </cell>
          <cell r="AA227">
            <v>31.98</v>
          </cell>
          <cell r="AB227">
            <v>0</v>
          </cell>
        </row>
        <row r="228">
          <cell r="X228">
            <v>93.94</v>
          </cell>
          <cell r="Z228" t="str">
            <v>RA</v>
          </cell>
          <cell r="AA228">
            <v>93.94</v>
          </cell>
          <cell r="AB228">
            <v>0</v>
          </cell>
        </row>
        <row r="229">
          <cell r="X229">
            <v>39.44</v>
          </cell>
          <cell r="Z229" t="str">
            <v>RA</v>
          </cell>
          <cell r="AA229">
            <v>39.44</v>
          </cell>
          <cell r="AB229">
            <v>0</v>
          </cell>
        </row>
        <row r="230">
          <cell r="X230">
            <v>3308.91</v>
          </cell>
          <cell r="Z230" t="str">
            <v>RA</v>
          </cell>
          <cell r="AA230">
            <v>3308.91</v>
          </cell>
          <cell r="AB230">
            <v>0</v>
          </cell>
        </row>
        <row r="231">
          <cell r="X231">
            <v>368.29</v>
          </cell>
          <cell r="Z231" t="str">
            <v>RA</v>
          </cell>
          <cell r="AA231">
            <v>368.29</v>
          </cell>
          <cell r="AB231">
            <v>0</v>
          </cell>
        </row>
        <row r="232">
          <cell r="X232">
            <v>2978.93</v>
          </cell>
          <cell r="Z232" t="str">
            <v>RA</v>
          </cell>
          <cell r="AA232">
            <v>2978.93</v>
          </cell>
          <cell r="AB232">
            <v>0</v>
          </cell>
        </row>
        <row r="233">
          <cell r="X233">
            <v>190.2</v>
          </cell>
          <cell r="Z233" t="str">
            <v>RA</v>
          </cell>
          <cell r="AA233">
            <v>190.2</v>
          </cell>
          <cell r="AB233">
            <v>0</v>
          </cell>
        </row>
        <row r="234">
          <cell r="X234">
            <v>70.08</v>
          </cell>
          <cell r="Z234" t="str">
            <v>RA</v>
          </cell>
          <cell r="AA234">
            <v>70.08</v>
          </cell>
          <cell r="AB234">
            <v>0</v>
          </cell>
        </row>
        <row r="235">
          <cell r="X235">
            <v>65.08</v>
          </cell>
          <cell r="Z235" t="str">
            <v>RA</v>
          </cell>
          <cell r="AA235">
            <v>65.08</v>
          </cell>
          <cell r="AB235">
            <v>0</v>
          </cell>
        </row>
        <row r="236">
          <cell r="X236">
            <v>77.86</v>
          </cell>
          <cell r="Z236" t="str">
            <v>RA</v>
          </cell>
          <cell r="AA236">
            <v>77.86</v>
          </cell>
          <cell r="AB236">
            <v>0</v>
          </cell>
        </row>
        <row r="237">
          <cell r="X237">
            <v>224.37</v>
          </cell>
          <cell r="Z237" t="str">
            <v>RA</v>
          </cell>
          <cell r="AA237">
            <v>224.37</v>
          </cell>
          <cell r="AB237">
            <v>0</v>
          </cell>
        </row>
        <row r="238">
          <cell r="X238">
            <v>32.6</v>
          </cell>
          <cell r="Z238" t="str">
            <v>RA</v>
          </cell>
          <cell r="AA238">
            <v>32.6</v>
          </cell>
          <cell r="AB238">
            <v>0</v>
          </cell>
        </row>
        <row r="239">
          <cell r="X239">
            <v>48.6</v>
          </cell>
          <cell r="Z239" t="str">
            <v>RA</v>
          </cell>
          <cell r="AA239">
            <v>48.6</v>
          </cell>
          <cell r="AB239">
            <v>0</v>
          </cell>
        </row>
        <row r="240">
          <cell r="X240">
            <v>31.11</v>
          </cell>
          <cell r="Z240" t="str">
            <v>RA</v>
          </cell>
          <cell r="AA240">
            <v>31.11</v>
          </cell>
          <cell r="AB240">
            <v>0</v>
          </cell>
        </row>
        <row r="241">
          <cell r="X241">
            <v>39.83</v>
          </cell>
          <cell r="Z241" t="str">
            <v>RA</v>
          </cell>
          <cell r="AA241">
            <v>39.83</v>
          </cell>
          <cell r="AB241">
            <v>0</v>
          </cell>
        </row>
        <row r="242">
          <cell r="X242">
            <v>94.71</v>
          </cell>
          <cell r="Z242" t="str">
            <v>RA</v>
          </cell>
          <cell r="AA242">
            <v>94.71</v>
          </cell>
          <cell r="AB242">
            <v>0</v>
          </cell>
        </row>
        <row r="243">
          <cell r="X243">
            <v>36.22</v>
          </cell>
          <cell r="Z243" t="str">
            <v>RA</v>
          </cell>
          <cell r="AA243">
            <v>36.22</v>
          </cell>
          <cell r="AB243">
            <v>0</v>
          </cell>
        </row>
        <row r="244">
          <cell r="X244">
            <v>29.97</v>
          </cell>
          <cell r="Z244" t="str">
            <v>RA</v>
          </cell>
          <cell r="AA244">
            <v>29.97</v>
          </cell>
          <cell r="AB244">
            <v>0</v>
          </cell>
        </row>
        <row r="245">
          <cell r="X245">
            <v>40.270000000000003</v>
          </cell>
          <cell r="Z245" t="str">
            <v>RA</v>
          </cell>
          <cell r="AA245">
            <v>40.270000000000003</v>
          </cell>
          <cell r="AB245">
            <v>0</v>
          </cell>
        </row>
        <row r="246">
          <cell r="X246">
            <v>125.95</v>
          </cell>
          <cell r="Z246" t="str">
            <v>RA</v>
          </cell>
          <cell r="AA246">
            <v>125.95</v>
          </cell>
          <cell r="AB246">
            <v>0</v>
          </cell>
        </row>
        <row r="247">
          <cell r="X247">
            <v>158.83000000000001</v>
          </cell>
          <cell r="Z247" t="str">
            <v>RA</v>
          </cell>
          <cell r="AA247">
            <v>158.83000000000001</v>
          </cell>
          <cell r="AB247">
            <v>0</v>
          </cell>
        </row>
        <row r="248">
          <cell r="X248">
            <v>54.92</v>
          </cell>
          <cell r="Z248" t="str">
            <v>RA</v>
          </cell>
          <cell r="AA248">
            <v>54.92</v>
          </cell>
          <cell r="AB248">
            <v>0</v>
          </cell>
        </row>
        <row r="249">
          <cell r="X249">
            <v>10.75</v>
          </cell>
          <cell r="Z249" t="str">
            <v>RA</v>
          </cell>
          <cell r="AA249">
            <v>10.75</v>
          </cell>
          <cell r="AB249">
            <v>0</v>
          </cell>
        </row>
        <row r="250">
          <cell r="X250">
            <v>460.56</v>
          </cell>
          <cell r="Z250" t="str">
            <v>RA</v>
          </cell>
          <cell r="AA250">
            <v>460.56</v>
          </cell>
          <cell r="AB250">
            <v>0</v>
          </cell>
        </row>
        <row r="251">
          <cell r="X251">
            <v>43.84</v>
          </cell>
          <cell r="Z251" t="str">
            <v>RA</v>
          </cell>
          <cell r="AA251">
            <v>43.84</v>
          </cell>
          <cell r="AB251">
            <v>0</v>
          </cell>
        </row>
        <row r="252">
          <cell r="X252">
            <v>1143.55</v>
          </cell>
          <cell r="Z252" t="str">
            <v>RA</v>
          </cell>
          <cell r="AA252">
            <v>1143.55</v>
          </cell>
          <cell r="AB252">
            <v>0</v>
          </cell>
        </row>
        <row r="253">
          <cell r="X253">
            <v>2792.34</v>
          </cell>
          <cell r="Z253" t="str">
            <v>RA</v>
          </cell>
          <cell r="AA253">
            <v>2792.34</v>
          </cell>
          <cell r="AB253">
            <v>0</v>
          </cell>
        </row>
        <row r="254">
          <cell r="X254">
            <v>98.27</v>
          </cell>
          <cell r="Z254" t="str">
            <v>RA</v>
          </cell>
          <cell r="AA254">
            <v>98.27</v>
          </cell>
          <cell r="AB254">
            <v>0</v>
          </cell>
        </row>
        <row r="255">
          <cell r="X255">
            <v>103.02</v>
          </cell>
          <cell r="Z255" t="str">
            <v>RA</v>
          </cell>
          <cell r="AA255">
            <v>103.02</v>
          </cell>
          <cell r="AB255">
            <v>0</v>
          </cell>
        </row>
        <row r="256">
          <cell r="X256">
            <v>17.16</v>
          </cell>
          <cell r="Z256" t="str">
            <v>RA</v>
          </cell>
          <cell r="AA256">
            <v>17.16</v>
          </cell>
          <cell r="AB256">
            <v>0</v>
          </cell>
        </row>
        <row r="257">
          <cell r="X257">
            <v>335.84</v>
          </cell>
          <cell r="Z257" t="str">
            <v>RA</v>
          </cell>
          <cell r="AA257">
            <v>335.84</v>
          </cell>
          <cell r="AB257">
            <v>0</v>
          </cell>
        </row>
        <row r="258">
          <cell r="X258">
            <v>113.2</v>
          </cell>
          <cell r="Z258" t="str">
            <v>RA</v>
          </cell>
          <cell r="AA258">
            <v>113.2</v>
          </cell>
          <cell r="AB258">
            <v>0</v>
          </cell>
        </row>
        <row r="259">
          <cell r="X259">
            <v>54.06</v>
          </cell>
          <cell r="Z259" t="str">
            <v>RA</v>
          </cell>
          <cell r="AA259">
            <v>54.06</v>
          </cell>
          <cell r="AB259">
            <v>0</v>
          </cell>
        </row>
        <row r="260">
          <cell r="X260">
            <v>55.43</v>
          </cell>
          <cell r="Z260" t="str">
            <v>RA</v>
          </cell>
          <cell r="AA260">
            <v>55.43</v>
          </cell>
          <cell r="AB260">
            <v>0</v>
          </cell>
        </row>
        <row r="261">
          <cell r="X261">
            <v>62.01</v>
          </cell>
          <cell r="Z261" t="str">
            <v>RA</v>
          </cell>
          <cell r="AA261">
            <v>62.01</v>
          </cell>
          <cell r="AB261">
            <v>0</v>
          </cell>
        </row>
        <row r="262">
          <cell r="X262">
            <v>725.42</v>
          </cell>
          <cell r="Z262" t="str">
            <v>RA</v>
          </cell>
          <cell r="AA262">
            <v>725.42</v>
          </cell>
          <cell r="AB262">
            <v>0</v>
          </cell>
        </row>
        <row r="263">
          <cell r="X263">
            <v>463.25</v>
          </cell>
          <cell r="Z263" t="str">
            <v>RA</v>
          </cell>
          <cell r="AA263">
            <v>463.25</v>
          </cell>
          <cell r="AB263">
            <v>0</v>
          </cell>
        </row>
        <row r="264">
          <cell r="X264">
            <v>39959.1</v>
          </cell>
          <cell r="Z264" t="str">
            <v/>
          </cell>
          <cell r="AA264">
            <v>39959.099999999991</v>
          </cell>
          <cell r="AB264">
            <v>0</v>
          </cell>
        </row>
        <row r="265">
          <cell r="X265">
            <v>3737.58</v>
          </cell>
          <cell r="Z265" t="str">
            <v>RA</v>
          </cell>
          <cell r="AA265">
            <v>3737.58</v>
          </cell>
          <cell r="AB265">
            <v>0</v>
          </cell>
        </row>
        <row r="266">
          <cell r="X266">
            <v>506.3</v>
          </cell>
          <cell r="Z266" t="str">
            <v>RA</v>
          </cell>
          <cell r="AA266">
            <v>506.3</v>
          </cell>
          <cell r="AB266">
            <v>0</v>
          </cell>
        </row>
        <row r="267">
          <cell r="X267">
            <v>613.83000000000004</v>
          </cell>
          <cell r="Z267" t="str">
            <v>RA</v>
          </cell>
          <cell r="AA267">
            <v>613.83000000000004</v>
          </cell>
          <cell r="AB267">
            <v>0</v>
          </cell>
        </row>
        <row r="268">
          <cell r="X268">
            <v>508.83</v>
          </cell>
          <cell r="Z268" t="str">
            <v>RA</v>
          </cell>
          <cell r="AA268">
            <v>508.83</v>
          </cell>
          <cell r="AB268">
            <v>0</v>
          </cell>
        </row>
        <row r="269">
          <cell r="X269">
            <v>293.27999999999997</v>
          </cell>
          <cell r="Z269" t="str">
            <v>RA</v>
          </cell>
          <cell r="AA269">
            <v>293.27999999999997</v>
          </cell>
          <cell r="AB269">
            <v>0</v>
          </cell>
        </row>
        <row r="270">
          <cell r="X270">
            <v>240.16</v>
          </cell>
          <cell r="Z270" t="str">
            <v>RA</v>
          </cell>
          <cell r="AA270">
            <v>240.16</v>
          </cell>
          <cell r="AB270">
            <v>0</v>
          </cell>
        </row>
        <row r="271">
          <cell r="X271">
            <v>317.39999999999998</v>
          </cell>
          <cell r="Z271" t="str">
            <v>RA</v>
          </cell>
          <cell r="AA271">
            <v>317.39999999999998</v>
          </cell>
          <cell r="AB271">
            <v>0</v>
          </cell>
        </row>
        <row r="272">
          <cell r="X272">
            <v>80.760000000000005</v>
          </cell>
          <cell r="Z272" t="str">
            <v>RA</v>
          </cell>
          <cell r="AA272">
            <v>80.760000000000005</v>
          </cell>
          <cell r="AB272">
            <v>0</v>
          </cell>
        </row>
        <row r="273">
          <cell r="X273">
            <v>24.59</v>
          </cell>
          <cell r="Z273" t="str">
            <v>RA</v>
          </cell>
          <cell r="AA273">
            <v>24.59</v>
          </cell>
          <cell r="AB273">
            <v>0</v>
          </cell>
        </row>
        <row r="274">
          <cell r="X274">
            <v>56.9</v>
          </cell>
          <cell r="Z274" t="str">
            <v>RA</v>
          </cell>
          <cell r="AA274">
            <v>56.9</v>
          </cell>
          <cell r="AB274">
            <v>0</v>
          </cell>
        </row>
        <row r="275">
          <cell r="X275">
            <v>80.650000000000006</v>
          </cell>
          <cell r="Z275" t="str">
            <v>RA</v>
          </cell>
          <cell r="AA275">
            <v>80.650000000000006</v>
          </cell>
          <cell r="AB275">
            <v>0</v>
          </cell>
        </row>
        <row r="276">
          <cell r="X276">
            <v>61.8</v>
          </cell>
          <cell r="Z276" t="str">
            <v>RA</v>
          </cell>
          <cell r="AA276">
            <v>61.8</v>
          </cell>
          <cell r="AB276">
            <v>0</v>
          </cell>
        </row>
        <row r="277">
          <cell r="X277">
            <v>75.42</v>
          </cell>
          <cell r="Z277" t="str">
            <v>RA</v>
          </cell>
          <cell r="AA277">
            <v>75.42</v>
          </cell>
          <cell r="AB277">
            <v>0</v>
          </cell>
        </row>
        <row r="278">
          <cell r="X278">
            <v>219.65</v>
          </cell>
          <cell r="Z278" t="str">
            <v>RA</v>
          </cell>
          <cell r="AA278">
            <v>219.65</v>
          </cell>
          <cell r="AB278">
            <v>0</v>
          </cell>
        </row>
        <row r="279">
          <cell r="X279">
            <v>305.97000000000003</v>
          </cell>
          <cell r="Z279" t="str">
            <v>RA</v>
          </cell>
          <cell r="AA279">
            <v>305.97000000000003</v>
          </cell>
          <cell r="AB279">
            <v>0</v>
          </cell>
        </row>
        <row r="280">
          <cell r="X280">
            <v>125.35</v>
          </cell>
          <cell r="Z280" t="str">
            <v>RA</v>
          </cell>
          <cell r="AA280">
            <v>125.35</v>
          </cell>
          <cell r="AB280">
            <v>0</v>
          </cell>
        </row>
        <row r="281">
          <cell r="X281">
            <v>56.95</v>
          </cell>
          <cell r="Z281" t="str">
            <v>RA</v>
          </cell>
          <cell r="AA281">
            <v>56.95</v>
          </cell>
          <cell r="AB281">
            <v>0</v>
          </cell>
        </row>
        <row r="282">
          <cell r="X282">
            <v>12.96</v>
          </cell>
          <cell r="Z282" t="str">
            <v>RA</v>
          </cell>
          <cell r="AA282">
            <v>12.96</v>
          </cell>
          <cell r="AB282">
            <v>0</v>
          </cell>
        </row>
        <row r="283">
          <cell r="X283">
            <v>660.48</v>
          </cell>
          <cell r="Z283" t="str">
            <v>RA</v>
          </cell>
          <cell r="AA283">
            <v>660.48</v>
          </cell>
          <cell r="AB283">
            <v>0</v>
          </cell>
        </row>
        <row r="284">
          <cell r="X284">
            <v>213.12</v>
          </cell>
          <cell r="Z284" t="str">
            <v>RA</v>
          </cell>
          <cell r="AA284">
            <v>213.12</v>
          </cell>
          <cell r="AB284">
            <v>0</v>
          </cell>
        </row>
        <row r="285">
          <cell r="X285">
            <v>427.34</v>
          </cell>
          <cell r="Z285" t="str">
            <v>RA</v>
          </cell>
          <cell r="AA285">
            <v>427.34</v>
          </cell>
          <cell r="AB285">
            <v>0</v>
          </cell>
        </row>
        <row r="286">
          <cell r="X286">
            <v>549.23</v>
          </cell>
          <cell r="Z286" t="str">
            <v>RA</v>
          </cell>
          <cell r="AA286">
            <v>549.23</v>
          </cell>
          <cell r="AB286">
            <v>0</v>
          </cell>
        </row>
        <row r="287">
          <cell r="X287">
            <v>120.76</v>
          </cell>
          <cell r="Z287" t="str">
            <v>RA</v>
          </cell>
          <cell r="AA287">
            <v>120.76</v>
          </cell>
          <cell r="AB287">
            <v>0</v>
          </cell>
        </row>
        <row r="288">
          <cell r="X288">
            <v>352.26</v>
          </cell>
          <cell r="Z288" t="str">
            <v>RA</v>
          </cell>
          <cell r="AA288">
            <v>352.26</v>
          </cell>
          <cell r="AB288">
            <v>0</v>
          </cell>
        </row>
        <row r="289">
          <cell r="X289">
            <v>54.68</v>
          </cell>
          <cell r="Z289" t="str">
            <v>RA</v>
          </cell>
          <cell r="AA289">
            <v>54.68</v>
          </cell>
          <cell r="AB289">
            <v>0</v>
          </cell>
        </row>
        <row r="290">
          <cell r="X290">
            <v>45.02</v>
          </cell>
          <cell r="Z290" t="str">
            <v>RA</v>
          </cell>
          <cell r="AA290">
            <v>45.02</v>
          </cell>
          <cell r="AB290">
            <v>0</v>
          </cell>
        </row>
        <row r="291">
          <cell r="X291">
            <v>142.62</v>
          </cell>
          <cell r="Z291" t="str">
            <v>RA</v>
          </cell>
          <cell r="AA291">
            <v>142.62</v>
          </cell>
          <cell r="AB291">
            <v>0</v>
          </cell>
        </row>
        <row r="292">
          <cell r="X292">
            <v>22.74</v>
          </cell>
          <cell r="Z292" t="str">
            <v>RA</v>
          </cell>
          <cell r="AA292">
            <v>22.74</v>
          </cell>
          <cell r="AB292">
            <v>0</v>
          </cell>
        </row>
        <row r="293">
          <cell r="X293">
            <v>145.38</v>
          </cell>
          <cell r="Z293" t="str">
            <v>RA</v>
          </cell>
          <cell r="AA293">
            <v>145.38</v>
          </cell>
          <cell r="AB293">
            <v>0</v>
          </cell>
        </row>
        <row r="294">
          <cell r="X294">
            <v>21.74</v>
          </cell>
          <cell r="Z294" t="str">
            <v>RA</v>
          </cell>
          <cell r="AA294">
            <v>21.74</v>
          </cell>
          <cell r="AB294">
            <v>0</v>
          </cell>
        </row>
        <row r="295">
          <cell r="X295">
            <v>208.88</v>
          </cell>
          <cell r="Z295" t="str">
            <v>RA</v>
          </cell>
          <cell r="AA295">
            <v>208.88</v>
          </cell>
          <cell r="AB295">
            <v>0</v>
          </cell>
        </row>
        <row r="296">
          <cell r="X296">
            <v>1357.58</v>
          </cell>
          <cell r="Z296" t="str">
            <v>RA</v>
          </cell>
          <cell r="AA296">
            <v>1357.58</v>
          </cell>
          <cell r="AB296">
            <v>0</v>
          </cell>
        </row>
        <row r="297">
          <cell r="X297">
            <v>1824.56</v>
          </cell>
          <cell r="Z297" t="str">
            <v>RA</v>
          </cell>
          <cell r="AA297">
            <v>1824.56</v>
          </cell>
          <cell r="AB297">
            <v>0</v>
          </cell>
        </row>
        <row r="298">
          <cell r="X298">
            <v>183.83</v>
          </cell>
          <cell r="Z298" t="str">
            <v>RA</v>
          </cell>
          <cell r="AA298">
            <v>183.83</v>
          </cell>
          <cell r="AB298">
            <v>0</v>
          </cell>
        </row>
        <row r="299">
          <cell r="X299">
            <v>5729.02</v>
          </cell>
          <cell r="Z299" t="str">
            <v>RA</v>
          </cell>
          <cell r="AA299">
            <v>5729.02</v>
          </cell>
          <cell r="AB299">
            <v>0</v>
          </cell>
        </row>
        <row r="300">
          <cell r="X300">
            <v>1174.55</v>
          </cell>
          <cell r="Z300" t="str">
            <v>RA</v>
          </cell>
          <cell r="AA300">
            <v>1174.55</v>
          </cell>
          <cell r="AB300">
            <v>0</v>
          </cell>
        </row>
        <row r="301">
          <cell r="X301">
            <v>1053.8900000000001</v>
          </cell>
          <cell r="Z301" t="str">
            <v>RA</v>
          </cell>
          <cell r="AA301">
            <v>1053.8900000000001</v>
          </cell>
          <cell r="AB301">
            <v>0</v>
          </cell>
        </row>
        <row r="302">
          <cell r="X302">
            <v>1222.04</v>
          </cell>
          <cell r="Z302" t="str">
            <v>RA</v>
          </cell>
          <cell r="AA302">
            <v>1222.04</v>
          </cell>
          <cell r="AB302">
            <v>0</v>
          </cell>
        </row>
        <row r="303">
          <cell r="X303">
            <v>2213.02</v>
          </cell>
          <cell r="Z303" t="str">
            <v>RA</v>
          </cell>
          <cell r="AA303">
            <v>2213.02</v>
          </cell>
          <cell r="AB303">
            <v>0</v>
          </cell>
        </row>
        <row r="304">
          <cell r="X304">
            <v>110.95</v>
          </cell>
          <cell r="Z304" t="str">
            <v>RA</v>
          </cell>
          <cell r="AA304">
            <v>110.95</v>
          </cell>
          <cell r="AB304">
            <v>0</v>
          </cell>
        </row>
        <row r="305">
          <cell r="X305">
            <v>475.76</v>
          </cell>
          <cell r="Z305" t="str">
            <v>RA</v>
          </cell>
          <cell r="AA305">
            <v>475.76</v>
          </cell>
          <cell r="AB305">
            <v>0</v>
          </cell>
        </row>
        <row r="306">
          <cell r="X306">
            <v>147.84</v>
          </cell>
          <cell r="Z306" t="str">
            <v>RA</v>
          </cell>
          <cell r="AA306">
            <v>147.84</v>
          </cell>
          <cell r="AB306">
            <v>0</v>
          </cell>
        </row>
        <row r="307">
          <cell r="X307">
            <v>288.32</v>
          </cell>
          <cell r="Z307" t="str">
            <v>RA</v>
          </cell>
          <cell r="AA307">
            <v>288.32</v>
          </cell>
          <cell r="AB307">
            <v>0</v>
          </cell>
        </row>
        <row r="308">
          <cell r="X308">
            <v>211.84</v>
          </cell>
          <cell r="Z308" t="str">
            <v>RA</v>
          </cell>
          <cell r="AA308">
            <v>211.84</v>
          </cell>
          <cell r="AB308">
            <v>0</v>
          </cell>
        </row>
        <row r="309">
          <cell r="X309">
            <v>1643.52</v>
          </cell>
          <cell r="Z309" t="str">
            <v>RA</v>
          </cell>
          <cell r="AA309">
            <v>1643.52</v>
          </cell>
          <cell r="AB309">
            <v>0</v>
          </cell>
        </row>
        <row r="310">
          <cell r="X310">
            <v>173.25</v>
          </cell>
          <cell r="Z310" t="str">
            <v>RA</v>
          </cell>
          <cell r="AA310">
            <v>173.25</v>
          </cell>
          <cell r="AB310">
            <v>0</v>
          </cell>
        </row>
        <row r="311">
          <cell r="X311">
            <v>5820.65</v>
          </cell>
          <cell r="Z311" t="str">
            <v>RA</v>
          </cell>
          <cell r="AA311">
            <v>5820.65</v>
          </cell>
          <cell r="AB311">
            <v>0</v>
          </cell>
        </row>
        <row r="312">
          <cell r="X312">
            <v>6045.85</v>
          </cell>
          <cell r="Z312" t="str">
            <v>RA</v>
          </cell>
          <cell r="AA312">
            <v>6045.85</v>
          </cell>
          <cell r="AB312">
            <v>0</v>
          </cell>
        </row>
        <row r="313">
          <cell r="X313">
            <v>30839.35</v>
          </cell>
          <cell r="Z313" t="str">
            <v/>
          </cell>
          <cell r="AA313">
            <v>30839.350000000002</v>
          </cell>
          <cell r="AB313">
            <v>0</v>
          </cell>
        </row>
        <row r="314">
          <cell r="X314">
            <v>2611.8000000000002</v>
          </cell>
          <cell r="Z314" t="str">
            <v>RA</v>
          </cell>
          <cell r="AA314">
            <v>2611.8000000000002</v>
          </cell>
          <cell r="AB314">
            <v>0</v>
          </cell>
        </row>
        <row r="315">
          <cell r="X315">
            <v>7516.88</v>
          </cell>
          <cell r="Z315" t="str">
            <v>RA</v>
          </cell>
          <cell r="AA315">
            <v>7516.88</v>
          </cell>
          <cell r="AB315">
            <v>0</v>
          </cell>
        </row>
        <row r="316">
          <cell r="X316">
            <v>2672.86</v>
          </cell>
          <cell r="Z316" t="str">
            <v>RA</v>
          </cell>
          <cell r="AA316">
            <v>2672.86</v>
          </cell>
          <cell r="AB316">
            <v>0</v>
          </cell>
        </row>
        <row r="317">
          <cell r="X317">
            <v>591.24</v>
          </cell>
          <cell r="Z317" t="str">
            <v>RA</v>
          </cell>
          <cell r="AA317">
            <v>591.24</v>
          </cell>
          <cell r="AB317">
            <v>0</v>
          </cell>
        </row>
        <row r="318">
          <cell r="X318">
            <v>474.24</v>
          </cell>
          <cell r="Z318" t="str">
            <v>RA</v>
          </cell>
          <cell r="AA318">
            <v>474.24</v>
          </cell>
          <cell r="AB318">
            <v>0</v>
          </cell>
        </row>
        <row r="319">
          <cell r="X319">
            <v>179.92</v>
          </cell>
          <cell r="Z319" t="str">
            <v>RA</v>
          </cell>
          <cell r="AA319">
            <v>179.92</v>
          </cell>
          <cell r="AB319">
            <v>0</v>
          </cell>
        </row>
        <row r="320">
          <cell r="X320">
            <v>3214.86</v>
          </cell>
          <cell r="Z320" t="str">
            <v>RA</v>
          </cell>
          <cell r="AA320">
            <v>3214.86</v>
          </cell>
          <cell r="AB320">
            <v>0</v>
          </cell>
        </row>
        <row r="321">
          <cell r="X321">
            <v>1449.82</v>
          </cell>
          <cell r="Z321" t="str">
            <v>RA</v>
          </cell>
          <cell r="AA321">
            <v>1449.82</v>
          </cell>
          <cell r="AB321">
            <v>0</v>
          </cell>
        </row>
        <row r="322">
          <cell r="X322">
            <v>1648.81</v>
          </cell>
          <cell r="Z322" t="str">
            <v>RA</v>
          </cell>
          <cell r="AA322">
            <v>1648.81</v>
          </cell>
          <cell r="AB322">
            <v>0</v>
          </cell>
        </row>
        <row r="323">
          <cell r="X323">
            <v>52.58</v>
          </cell>
          <cell r="Z323" t="str">
            <v>RA</v>
          </cell>
          <cell r="AA323">
            <v>52.58</v>
          </cell>
          <cell r="AB323">
            <v>0</v>
          </cell>
        </row>
        <row r="324">
          <cell r="X324">
            <v>10426.34</v>
          </cell>
          <cell r="Z324" t="str">
            <v>RA</v>
          </cell>
          <cell r="AA324">
            <v>10426.34</v>
          </cell>
          <cell r="AB324">
            <v>0</v>
          </cell>
        </row>
        <row r="325">
          <cell r="X325">
            <v>90479.27</v>
          </cell>
          <cell r="Z325" t="str">
            <v/>
          </cell>
          <cell r="AA325">
            <v>90479.27</v>
          </cell>
          <cell r="AB325">
            <v>0</v>
          </cell>
        </row>
        <row r="326">
          <cell r="X326">
            <v>5877.17</v>
          </cell>
          <cell r="Z326" t="str">
            <v>RA</v>
          </cell>
          <cell r="AA326">
            <v>5877.17</v>
          </cell>
          <cell r="AB326">
            <v>0</v>
          </cell>
        </row>
        <row r="327">
          <cell r="X327">
            <v>97.61</v>
          </cell>
          <cell r="Z327" t="str">
            <v>RA</v>
          </cell>
          <cell r="AA327">
            <v>97.61</v>
          </cell>
          <cell r="AB327">
            <v>0</v>
          </cell>
        </row>
        <row r="328">
          <cell r="X328">
            <v>1094.74</v>
          </cell>
          <cell r="Z328" t="str">
            <v>RA</v>
          </cell>
          <cell r="AA328">
            <v>1094.74</v>
          </cell>
          <cell r="AB328">
            <v>0</v>
          </cell>
        </row>
        <row r="329">
          <cell r="X329">
            <v>3294.16</v>
          </cell>
          <cell r="Z329" t="str">
            <v>RA</v>
          </cell>
          <cell r="AA329">
            <v>3294.16</v>
          </cell>
          <cell r="AB329">
            <v>0</v>
          </cell>
        </row>
        <row r="330">
          <cell r="X330">
            <v>318.48</v>
          </cell>
          <cell r="Z330" t="str">
            <v>RA</v>
          </cell>
          <cell r="AA330">
            <v>318.48</v>
          </cell>
          <cell r="AB330">
            <v>0</v>
          </cell>
        </row>
        <row r="331">
          <cell r="X331">
            <v>2704.35</v>
          </cell>
          <cell r="Z331" t="str">
            <v>RA</v>
          </cell>
          <cell r="AA331">
            <v>2704.35</v>
          </cell>
          <cell r="AB331">
            <v>0</v>
          </cell>
        </row>
        <row r="332">
          <cell r="X332">
            <v>672.54</v>
          </cell>
          <cell r="Z332" t="str">
            <v>RA</v>
          </cell>
          <cell r="AA332">
            <v>672.54</v>
          </cell>
          <cell r="AB332">
            <v>0</v>
          </cell>
        </row>
        <row r="333">
          <cell r="X333">
            <v>1428.4</v>
          </cell>
          <cell r="Z333" t="str">
            <v>RA</v>
          </cell>
          <cell r="AA333">
            <v>1428.4</v>
          </cell>
          <cell r="AB333">
            <v>0</v>
          </cell>
        </row>
        <row r="334">
          <cell r="X334">
            <v>2265.06</v>
          </cell>
          <cell r="Z334" t="str">
            <v>RA</v>
          </cell>
          <cell r="AA334">
            <v>2265.06</v>
          </cell>
          <cell r="AB334">
            <v>0</v>
          </cell>
        </row>
        <row r="335">
          <cell r="X335">
            <v>116.47</v>
          </cell>
          <cell r="Z335" t="str">
            <v>RA</v>
          </cell>
          <cell r="AA335">
            <v>116.47</v>
          </cell>
          <cell r="AB335">
            <v>0</v>
          </cell>
        </row>
        <row r="336">
          <cell r="X336">
            <v>961.13</v>
          </cell>
          <cell r="Z336" t="str">
            <v>RA</v>
          </cell>
          <cell r="AA336">
            <v>961.13</v>
          </cell>
          <cell r="AB336">
            <v>0</v>
          </cell>
        </row>
        <row r="337">
          <cell r="X337">
            <v>43381.99</v>
          </cell>
          <cell r="Z337" t="str">
            <v>RA</v>
          </cell>
          <cell r="AA337">
            <v>43381.99</v>
          </cell>
          <cell r="AB337">
            <v>0</v>
          </cell>
        </row>
        <row r="338">
          <cell r="X338">
            <v>1044.1300000000001</v>
          </cell>
          <cell r="Z338" t="str">
            <v>RA</v>
          </cell>
          <cell r="AA338">
            <v>1044.1300000000001</v>
          </cell>
          <cell r="AB338">
            <v>0</v>
          </cell>
        </row>
        <row r="339">
          <cell r="X339">
            <v>7283.32</v>
          </cell>
          <cell r="Z339" t="str">
            <v>RA</v>
          </cell>
          <cell r="AA339">
            <v>7283.32</v>
          </cell>
          <cell r="AB339">
            <v>0</v>
          </cell>
        </row>
        <row r="340">
          <cell r="X340">
            <v>319.47000000000003</v>
          </cell>
          <cell r="Z340" t="str">
            <v>RA</v>
          </cell>
          <cell r="AA340">
            <v>319.47000000000003</v>
          </cell>
          <cell r="AB340">
            <v>0</v>
          </cell>
        </row>
        <row r="341">
          <cell r="X341">
            <v>138.28</v>
          </cell>
          <cell r="Z341" t="str">
            <v>RA</v>
          </cell>
          <cell r="AA341">
            <v>138.28</v>
          </cell>
          <cell r="AB341">
            <v>0</v>
          </cell>
        </row>
        <row r="342">
          <cell r="X342">
            <v>3346.35</v>
          </cell>
          <cell r="Z342" t="str">
            <v>RA</v>
          </cell>
          <cell r="AA342">
            <v>3346.35</v>
          </cell>
          <cell r="AB342">
            <v>0</v>
          </cell>
        </row>
        <row r="343">
          <cell r="X343">
            <v>1549.59</v>
          </cell>
          <cell r="Z343" t="str">
            <v>RA</v>
          </cell>
          <cell r="AA343">
            <v>1549.59</v>
          </cell>
          <cell r="AB343">
            <v>0</v>
          </cell>
        </row>
        <row r="344">
          <cell r="X344">
            <v>457.8</v>
          </cell>
          <cell r="Z344" t="str">
            <v>RA</v>
          </cell>
          <cell r="AA344">
            <v>457.8</v>
          </cell>
          <cell r="AB344">
            <v>0</v>
          </cell>
        </row>
        <row r="345">
          <cell r="X345">
            <v>1449.7</v>
          </cell>
          <cell r="Z345" t="str">
            <v>RA</v>
          </cell>
          <cell r="AA345">
            <v>1449.7</v>
          </cell>
          <cell r="AB345">
            <v>0</v>
          </cell>
        </row>
        <row r="346">
          <cell r="X346">
            <v>4396.45</v>
          </cell>
          <cell r="Z346" t="str">
            <v>RA</v>
          </cell>
          <cell r="AA346">
            <v>4396.45</v>
          </cell>
          <cell r="AB346">
            <v>0</v>
          </cell>
        </row>
        <row r="347">
          <cell r="X347">
            <v>1774.32</v>
          </cell>
          <cell r="Z347" t="str">
            <v>RA</v>
          </cell>
          <cell r="AA347">
            <v>1774.32</v>
          </cell>
          <cell r="AB347">
            <v>0</v>
          </cell>
        </row>
        <row r="348">
          <cell r="X348">
            <v>3660.72</v>
          </cell>
          <cell r="Z348" t="str">
            <v>RA</v>
          </cell>
          <cell r="AA348">
            <v>3660.72</v>
          </cell>
          <cell r="AB348">
            <v>0</v>
          </cell>
        </row>
        <row r="349">
          <cell r="X349">
            <v>171.1</v>
          </cell>
          <cell r="Z349" t="str">
            <v>RA</v>
          </cell>
          <cell r="AA349">
            <v>171.1</v>
          </cell>
          <cell r="AB349">
            <v>0</v>
          </cell>
        </row>
        <row r="350">
          <cell r="X350">
            <v>161.69999999999999</v>
          </cell>
          <cell r="Z350" t="str">
            <v>RA</v>
          </cell>
          <cell r="AA350">
            <v>161.69999999999999</v>
          </cell>
          <cell r="AB350">
            <v>0</v>
          </cell>
        </row>
        <row r="351">
          <cell r="X351">
            <v>81.86</v>
          </cell>
          <cell r="Z351" t="str">
            <v>RA</v>
          </cell>
          <cell r="AA351">
            <v>81.86</v>
          </cell>
          <cell r="AB351">
            <v>0</v>
          </cell>
        </row>
        <row r="352">
          <cell r="X352">
            <v>2432.38</v>
          </cell>
          <cell r="Z352" t="str">
            <v>RA</v>
          </cell>
          <cell r="AA352">
            <v>2432.38</v>
          </cell>
          <cell r="AB352">
            <v>0</v>
          </cell>
        </row>
        <row r="353">
          <cell r="X353">
            <v>63477.13</v>
          </cell>
          <cell r="Z353" t="str">
            <v/>
          </cell>
          <cell r="AA353">
            <v>63477.12999999999</v>
          </cell>
          <cell r="AB353">
            <v>0</v>
          </cell>
        </row>
        <row r="354">
          <cell r="X354">
            <v>29177.94</v>
          </cell>
          <cell r="Z354" t="str">
            <v>RA</v>
          </cell>
          <cell r="AA354">
            <v>29177.94</v>
          </cell>
          <cell r="AB354">
            <v>0</v>
          </cell>
        </row>
        <row r="355">
          <cell r="X355">
            <v>24782.400000000001</v>
          </cell>
          <cell r="Z355" t="str">
            <v>RA</v>
          </cell>
          <cell r="AA355">
            <v>24782.400000000001</v>
          </cell>
          <cell r="AB355">
            <v>0</v>
          </cell>
        </row>
        <row r="356">
          <cell r="X356">
            <v>459.2</v>
          </cell>
          <cell r="Z356" t="str">
            <v>RA</v>
          </cell>
          <cell r="AA356">
            <v>459.2</v>
          </cell>
          <cell r="AB356">
            <v>0</v>
          </cell>
        </row>
        <row r="357">
          <cell r="X357">
            <v>416.02</v>
          </cell>
          <cell r="Z357" t="str">
            <v>RA</v>
          </cell>
          <cell r="AA357">
            <v>416.02</v>
          </cell>
          <cell r="AB357">
            <v>0</v>
          </cell>
        </row>
        <row r="358">
          <cell r="X358">
            <v>3100.04</v>
          </cell>
          <cell r="Z358" t="str">
            <v>RA</v>
          </cell>
          <cell r="AA358">
            <v>3100.04</v>
          </cell>
          <cell r="AB358">
            <v>0</v>
          </cell>
        </row>
        <row r="359">
          <cell r="X359">
            <v>1427.28</v>
          </cell>
          <cell r="Z359" t="str">
            <v>RA</v>
          </cell>
          <cell r="AA359">
            <v>1427.28</v>
          </cell>
          <cell r="AB359">
            <v>0</v>
          </cell>
        </row>
        <row r="360">
          <cell r="X360">
            <v>1623.75</v>
          </cell>
          <cell r="Z360" t="str">
            <v>RA</v>
          </cell>
          <cell r="AA360">
            <v>1623.75</v>
          </cell>
          <cell r="AB360">
            <v>0</v>
          </cell>
        </row>
        <row r="361">
          <cell r="X361">
            <v>2490.5</v>
          </cell>
          <cell r="Z361" t="str">
            <v>RA</v>
          </cell>
          <cell r="AA361">
            <v>2490.5</v>
          </cell>
          <cell r="AB361">
            <v>0</v>
          </cell>
        </row>
        <row r="362">
          <cell r="X362">
            <v>4323.01</v>
          </cell>
          <cell r="Z362" t="str">
            <v/>
          </cell>
          <cell r="AA362">
            <v>4323.0099999999993</v>
          </cell>
          <cell r="AB362">
            <v>0</v>
          </cell>
        </row>
        <row r="363">
          <cell r="X363">
            <v>561.66</v>
          </cell>
          <cell r="Z363" t="str">
            <v/>
          </cell>
          <cell r="AA363">
            <v>561.66</v>
          </cell>
          <cell r="AB363">
            <v>0</v>
          </cell>
        </row>
        <row r="364">
          <cell r="X364">
            <v>440.3</v>
          </cell>
          <cell r="Z364" t="str">
            <v>RA</v>
          </cell>
          <cell r="AA364">
            <v>440.3</v>
          </cell>
          <cell r="AB364">
            <v>0</v>
          </cell>
        </row>
        <row r="365">
          <cell r="X365">
            <v>121.36</v>
          </cell>
          <cell r="Z365" t="str">
            <v>RA</v>
          </cell>
          <cell r="AA365">
            <v>121.36</v>
          </cell>
          <cell r="AB365">
            <v>0</v>
          </cell>
        </row>
        <row r="366">
          <cell r="X366">
            <v>505.75</v>
          </cell>
          <cell r="Z366" t="str">
            <v/>
          </cell>
          <cell r="AA366">
            <v>505.75</v>
          </cell>
          <cell r="AB366">
            <v>0</v>
          </cell>
        </row>
        <row r="367">
          <cell r="X367">
            <v>148.19999999999999</v>
          </cell>
          <cell r="Z367" t="str">
            <v>RA</v>
          </cell>
          <cell r="AA367">
            <v>148.19999999999999</v>
          </cell>
          <cell r="AB367">
            <v>0</v>
          </cell>
        </row>
        <row r="368">
          <cell r="X368">
            <v>114.82</v>
          </cell>
          <cell r="Z368" t="str">
            <v>RA</v>
          </cell>
          <cell r="AA368">
            <v>114.82</v>
          </cell>
          <cell r="AB368">
            <v>0</v>
          </cell>
        </row>
        <row r="369">
          <cell r="X369">
            <v>90.06</v>
          </cell>
          <cell r="Z369" t="str">
            <v>RA</v>
          </cell>
          <cell r="AA369">
            <v>90.06</v>
          </cell>
          <cell r="AB369">
            <v>0</v>
          </cell>
        </row>
        <row r="370">
          <cell r="X370">
            <v>49.74</v>
          </cell>
          <cell r="Z370" t="str">
            <v>RA</v>
          </cell>
          <cell r="AA370">
            <v>49.74</v>
          </cell>
          <cell r="AB370">
            <v>0</v>
          </cell>
        </row>
        <row r="371">
          <cell r="X371">
            <v>55.11</v>
          </cell>
          <cell r="Z371" t="str">
            <v>RA</v>
          </cell>
          <cell r="AA371">
            <v>55.11</v>
          </cell>
          <cell r="AB371">
            <v>0</v>
          </cell>
        </row>
        <row r="372">
          <cell r="X372">
            <v>47.82</v>
          </cell>
          <cell r="Z372" t="str">
            <v>RA</v>
          </cell>
          <cell r="AA372">
            <v>47.82</v>
          </cell>
          <cell r="AB372">
            <v>0</v>
          </cell>
        </row>
        <row r="373">
          <cell r="X373">
            <v>1636.3</v>
          </cell>
          <cell r="Z373" t="str">
            <v/>
          </cell>
          <cell r="AA373">
            <v>1636.3000000000002</v>
          </cell>
          <cell r="AB373">
            <v>0</v>
          </cell>
        </row>
        <row r="374">
          <cell r="X374">
            <v>700.1</v>
          </cell>
          <cell r="Z374" t="str">
            <v>RA</v>
          </cell>
          <cell r="AA374">
            <v>700.1</v>
          </cell>
          <cell r="AB374">
            <v>0</v>
          </cell>
        </row>
        <row r="375">
          <cell r="X375">
            <v>96.34</v>
          </cell>
          <cell r="Z375" t="str">
            <v>RA</v>
          </cell>
          <cell r="AA375">
            <v>96.34</v>
          </cell>
          <cell r="AB375">
            <v>0</v>
          </cell>
        </row>
        <row r="376">
          <cell r="X376">
            <v>355.48</v>
          </cell>
          <cell r="Z376" t="str">
            <v>RA</v>
          </cell>
          <cell r="AA376">
            <v>355.48</v>
          </cell>
          <cell r="AB376">
            <v>0</v>
          </cell>
        </row>
        <row r="377">
          <cell r="X377">
            <v>40.82</v>
          </cell>
          <cell r="Z377" t="str">
            <v>RA</v>
          </cell>
          <cell r="AA377">
            <v>40.82</v>
          </cell>
          <cell r="AB377">
            <v>0</v>
          </cell>
        </row>
        <row r="378">
          <cell r="X378">
            <v>251.14</v>
          </cell>
          <cell r="Z378" t="str">
            <v>RA</v>
          </cell>
          <cell r="AA378">
            <v>251.14</v>
          </cell>
          <cell r="AB378">
            <v>0</v>
          </cell>
        </row>
        <row r="379">
          <cell r="X379">
            <v>13.14</v>
          </cell>
          <cell r="Z379" t="str">
            <v>RA</v>
          </cell>
          <cell r="AA379">
            <v>13.14</v>
          </cell>
          <cell r="AB379">
            <v>0</v>
          </cell>
        </row>
        <row r="380">
          <cell r="X380">
            <v>71.209999999999994</v>
          </cell>
          <cell r="Z380" t="str">
            <v>RA</v>
          </cell>
          <cell r="AA380">
            <v>71.209999999999994</v>
          </cell>
          <cell r="AB380">
            <v>0</v>
          </cell>
        </row>
        <row r="381">
          <cell r="X381">
            <v>108.07</v>
          </cell>
          <cell r="Z381" t="str">
            <v>RA</v>
          </cell>
          <cell r="AA381">
            <v>108.07</v>
          </cell>
          <cell r="AB381">
            <v>0</v>
          </cell>
        </row>
        <row r="382">
          <cell r="X382">
            <v>1398.16</v>
          </cell>
          <cell r="Z382" t="str">
            <v/>
          </cell>
          <cell r="AA382">
            <v>1398.1599999999999</v>
          </cell>
          <cell r="AB382">
            <v>0</v>
          </cell>
        </row>
        <row r="383">
          <cell r="X383">
            <v>1044.54</v>
          </cell>
          <cell r="Z383" t="str">
            <v>RA</v>
          </cell>
          <cell r="AA383">
            <v>1044.54</v>
          </cell>
          <cell r="AB383">
            <v>0</v>
          </cell>
        </row>
        <row r="384">
          <cell r="X384">
            <v>353.62</v>
          </cell>
          <cell r="Z384" t="str">
            <v>RA</v>
          </cell>
          <cell r="AA384">
            <v>353.62</v>
          </cell>
          <cell r="AB384">
            <v>0</v>
          </cell>
        </row>
        <row r="385">
          <cell r="X385">
            <v>221.14</v>
          </cell>
          <cell r="Z385" t="str">
            <v/>
          </cell>
          <cell r="AA385">
            <v>221.14</v>
          </cell>
          <cell r="AB385">
            <v>0</v>
          </cell>
        </row>
        <row r="386">
          <cell r="X386">
            <v>43.66</v>
          </cell>
          <cell r="Z386" t="str">
            <v>RA</v>
          </cell>
          <cell r="AA386">
            <v>43.66</v>
          </cell>
          <cell r="AB386">
            <v>0</v>
          </cell>
        </row>
        <row r="387">
          <cell r="X387">
            <v>59.16</v>
          </cell>
          <cell r="Z387" t="str">
            <v>RA</v>
          </cell>
          <cell r="AA387">
            <v>59.16</v>
          </cell>
          <cell r="AB387">
            <v>0</v>
          </cell>
        </row>
        <row r="388">
          <cell r="X388">
            <v>118.32</v>
          </cell>
          <cell r="Z388" t="str">
            <v>RA</v>
          </cell>
          <cell r="AA388">
            <v>118.32</v>
          </cell>
          <cell r="AB388">
            <v>0</v>
          </cell>
        </row>
        <row r="389">
          <cell r="X389">
            <v>72135.97</v>
          </cell>
          <cell r="Z389" t="str">
            <v/>
          </cell>
          <cell r="AA389">
            <v>72135.97</v>
          </cell>
          <cell r="AB389">
            <v>0</v>
          </cell>
        </row>
        <row r="390">
          <cell r="X390">
            <v>3338.97</v>
          </cell>
          <cell r="Z390" t="str">
            <v>RA</v>
          </cell>
          <cell r="AA390">
            <v>3338.97</v>
          </cell>
          <cell r="AB390">
            <v>0</v>
          </cell>
        </row>
        <row r="391">
          <cell r="X391">
            <v>1486.35</v>
          </cell>
          <cell r="Z391" t="str">
            <v>RA</v>
          </cell>
          <cell r="AA391">
            <v>1486.35</v>
          </cell>
          <cell r="AB391">
            <v>0</v>
          </cell>
        </row>
        <row r="392">
          <cell r="X392">
            <v>3184.33</v>
          </cell>
          <cell r="Z392" t="str">
            <v>RA</v>
          </cell>
          <cell r="AA392">
            <v>3184.33</v>
          </cell>
          <cell r="AB392">
            <v>0</v>
          </cell>
        </row>
        <row r="393">
          <cell r="X393">
            <v>18453.13</v>
          </cell>
          <cell r="Z393" t="str">
            <v>RA</v>
          </cell>
          <cell r="AA393">
            <v>18453.13</v>
          </cell>
          <cell r="AB393">
            <v>0</v>
          </cell>
        </row>
        <row r="394">
          <cell r="X394">
            <v>1490.88</v>
          </cell>
          <cell r="Z394" t="str">
            <v>RA</v>
          </cell>
          <cell r="AA394">
            <v>1490.88</v>
          </cell>
          <cell r="AB394">
            <v>0</v>
          </cell>
        </row>
        <row r="395">
          <cell r="X395">
            <v>17256.47</v>
          </cell>
          <cell r="Z395" t="str">
            <v>RA</v>
          </cell>
          <cell r="AA395">
            <v>17256.47</v>
          </cell>
          <cell r="AB395">
            <v>0</v>
          </cell>
        </row>
        <row r="396">
          <cell r="X396">
            <v>8279.9500000000007</v>
          </cell>
          <cell r="Z396" t="str">
            <v>RA</v>
          </cell>
          <cell r="AA396">
            <v>8279.9500000000007</v>
          </cell>
          <cell r="AB396">
            <v>0</v>
          </cell>
        </row>
        <row r="397">
          <cell r="X397">
            <v>405.12</v>
          </cell>
          <cell r="Z397" t="str">
            <v>RA</v>
          </cell>
          <cell r="AA397">
            <v>405.12</v>
          </cell>
          <cell r="AB397">
            <v>0</v>
          </cell>
        </row>
        <row r="398">
          <cell r="X398">
            <v>988.25</v>
          </cell>
          <cell r="Z398" t="str">
            <v>RA</v>
          </cell>
          <cell r="AA398">
            <v>988.25</v>
          </cell>
          <cell r="AB398">
            <v>0</v>
          </cell>
        </row>
        <row r="399">
          <cell r="X399">
            <v>2006.88</v>
          </cell>
          <cell r="Z399" t="str">
            <v>RA</v>
          </cell>
          <cell r="AA399">
            <v>2006.88</v>
          </cell>
          <cell r="AB399">
            <v>0</v>
          </cell>
        </row>
        <row r="400">
          <cell r="X400">
            <v>8467.85</v>
          </cell>
          <cell r="Z400" t="str">
            <v>RA</v>
          </cell>
          <cell r="AA400">
            <v>8467.85</v>
          </cell>
          <cell r="AB400">
            <v>0</v>
          </cell>
        </row>
        <row r="401">
          <cell r="X401">
            <v>3713.66</v>
          </cell>
          <cell r="Z401" t="str">
            <v>RA</v>
          </cell>
          <cell r="AA401">
            <v>3713.66</v>
          </cell>
          <cell r="AB401">
            <v>0</v>
          </cell>
        </row>
        <row r="402">
          <cell r="X402">
            <v>3064.13</v>
          </cell>
          <cell r="Z402" t="str">
            <v>RA</v>
          </cell>
          <cell r="AA402">
            <v>3064.13</v>
          </cell>
          <cell r="AB402">
            <v>0</v>
          </cell>
        </row>
        <row r="403">
          <cell r="X403">
            <v>344887.86</v>
          </cell>
          <cell r="Z403" t="str">
            <v/>
          </cell>
          <cell r="AA403">
            <v>344887.86</v>
          </cell>
          <cell r="AB403">
            <v>0</v>
          </cell>
        </row>
        <row r="404">
          <cell r="X404">
            <v>87177.45</v>
          </cell>
          <cell r="Z404" t="str">
            <v/>
          </cell>
          <cell r="AA404">
            <v>87177.45</v>
          </cell>
          <cell r="AB404">
            <v>0</v>
          </cell>
        </row>
        <row r="405">
          <cell r="X405">
            <v>77912.84</v>
          </cell>
          <cell r="Z405" t="str">
            <v>RA</v>
          </cell>
          <cell r="AA405">
            <v>77912.84</v>
          </cell>
          <cell r="AB405">
            <v>0</v>
          </cell>
        </row>
        <row r="406">
          <cell r="X406">
            <v>1624.22</v>
          </cell>
          <cell r="Z406" t="str">
            <v>RA</v>
          </cell>
          <cell r="AA406">
            <v>1624.22</v>
          </cell>
          <cell r="AB406">
            <v>0</v>
          </cell>
        </row>
        <row r="407">
          <cell r="X407">
            <v>314.12</v>
          </cell>
          <cell r="Z407" t="str">
            <v>RA</v>
          </cell>
          <cell r="AA407">
            <v>314.12</v>
          </cell>
          <cell r="AB407">
            <v>0</v>
          </cell>
        </row>
        <row r="408">
          <cell r="X408">
            <v>7326.27</v>
          </cell>
          <cell r="Z408" t="str">
            <v>RA</v>
          </cell>
          <cell r="AA408">
            <v>7326.27</v>
          </cell>
          <cell r="AB408">
            <v>0</v>
          </cell>
        </row>
        <row r="409">
          <cell r="X409">
            <v>208527.49</v>
          </cell>
          <cell r="Z409" t="str">
            <v/>
          </cell>
          <cell r="AA409">
            <v>208527.49</v>
          </cell>
          <cell r="AB409">
            <v>0</v>
          </cell>
        </row>
        <row r="410">
          <cell r="X410">
            <v>38344.06</v>
          </cell>
          <cell r="Z410" t="str">
            <v>RA</v>
          </cell>
          <cell r="AA410">
            <v>38344.06</v>
          </cell>
          <cell r="AB410">
            <v>0</v>
          </cell>
        </row>
        <row r="411">
          <cell r="X411">
            <v>7189.8</v>
          </cell>
          <cell r="Z411" t="str">
            <v>RA</v>
          </cell>
          <cell r="AA411">
            <v>7189.8</v>
          </cell>
          <cell r="AB411">
            <v>0</v>
          </cell>
        </row>
        <row r="412">
          <cell r="X412">
            <v>16170.61</v>
          </cell>
          <cell r="Z412" t="str">
            <v>RA</v>
          </cell>
          <cell r="AA412">
            <v>16170.61</v>
          </cell>
          <cell r="AB412">
            <v>0</v>
          </cell>
        </row>
        <row r="413">
          <cell r="X413">
            <v>123392.1</v>
          </cell>
          <cell r="Z413" t="str">
            <v>RA</v>
          </cell>
          <cell r="AA413">
            <v>123392.1</v>
          </cell>
          <cell r="AB413">
            <v>0</v>
          </cell>
        </row>
        <row r="414">
          <cell r="X414">
            <v>2103.6799999999998</v>
          </cell>
          <cell r="Z414" t="str">
            <v>RA</v>
          </cell>
          <cell r="AA414">
            <v>2103.6799999999998</v>
          </cell>
          <cell r="AB414">
            <v>0</v>
          </cell>
        </row>
        <row r="415">
          <cell r="X415">
            <v>11400.2</v>
          </cell>
          <cell r="Z415" t="str">
            <v>RA</v>
          </cell>
          <cell r="AA415">
            <v>11400.2</v>
          </cell>
          <cell r="AB415">
            <v>0</v>
          </cell>
        </row>
        <row r="416">
          <cell r="X416">
            <v>7958.52</v>
          </cell>
          <cell r="Z416" t="str">
            <v>RA</v>
          </cell>
          <cell r="AA416">
            <v>7958.52</v>
          </cell>
          <cell r="AB416">
            <v>0</v>
          </cell>
        </row>
        <row r="417">
          <cell r="X417">
            <v>1968.52</v>
          </cell>
          <cell r="Z417" t="str">
            <v>RA</v>
          </cell>
          <cell r="AA417">
            <v>1968.52</v>
          </cell>
          <cell r="AB417">
            <v>0</v>
          </cell>
        </row>
        <row r="418">
          <cell r="X418">
            <v>31659.32</v>
          </cell>
          <cell r="Z418" t="str">
            <v/>
          </cell>
          <cell r="AA418">
            <v>31659.32</v>
          </cell>
          <cell r="AB418">
            <v>0</v>
          </cell>
        </row>
        <row r="419">
          <cell r="X419">
            <v>10079.35</v>
          </cell>
          <cell r="Z419" t="str">
            <v>RA</v>
          </cell>
          <cell r="AA419">
            <v>10079.35</v>
          </cell>
          <cell r="AB419">
            <v>0</v>
          </cell>
        </row>
        <row r="420">
          <cell r="X420">
            <v>6696.45</v>
          </cell>
          <cell r="Z420" t="str">
            <v>RA</v>
          </cell>
          <cell r="AA420">
            <v>6696.45</v>
          </cell>
          <cell r="AB420">
            <v>0</v>
          </cell>
        </row>
        <row r="421">
          <cell r="X421">
            <v>3820.6</v>
          </cell>
          <cell r="Z421" t="str">
            <v>RA</v>
          </cell>
          <cell r="AA421">
            <v>3820.6</v>
          </cell>
          <cell r="AB421">
            <v>0</v>
          </cell>
        </row>
        <row r="422">
          <cell r="X422">
            <v>4413.42</v>
          </cell>
          <cell r="Z422" t="str">
            <v>RA</v>
          </cell>
          <cell r="AA422">
            <v>4413.42</v>
          </cell>
          <cell r="AB422">
            <v>0</v>
          </cell>
        </row>
        <row r="423">
          <cell r="X423">
            <v>3959.5</v>
          </cell>
          <cell r="Z423" t="str">
            <v>RA</v>
          </cell>
          <cell r="AA423">
            <v>3959.5</v>
          </cell>
          <cell r="AB423">
            <v>0</v>
          </cell>
        </row>
        <row r="424">
          <cell r="X424">
            <v>2690</v>
          </cell>
          <cell r="Z424" t="str">
            <v>RA</v>
          </cell>
          <cell r="AA424">
            <v>2690</v>
          </cell>
          <cell r="AB424">
            <v>0</v>
          </cell>
        </row>
        <row r="425">
          <cell r="X425">
            <v>17523.599999999999</v>
          </cell>
          <cell r="Z425" t="str">
            <v/>
          </cell>
          <cell r="AA425">
            <v>17523.599999999999</v>
          </cell>
          <cell r="AB425">
            <v>0</v>
          </cell>
        </row>
        <row r="426">
          <cell r="X426">
            <v>10910.97</v>
          </cell>
          <cell r="Z426" t="str">
            <v>RA</v>
          </cell>
          <cell r="AA426">
            <v>10910.97</v>
          </cell>
          <cell r="AB426">
            <v>0</v>
          </cell>
        </row>
        <row r="427">
          <cell r="X427">
            <v>4539.51</v>
          </cell>
          <cell r="Z427" t="str">
            <v>RA</v>
          </cell>
          <cell r="AA427">
            <v>4539.51</v>
          </cell>
          <cell r="AB427">
            <v>0</v>
          </cell>
        </row>
        <row r="428">
          <cell r="X428">
            <v>2073.12</v>
          </cell>
          <cell r="Z428" t="str">
            <v>RA</v>
          </cell>
          <cell r="AA428">
            <v>2073.12</v>
          </cell>
          <cell r="AB428">
            <v>0</v>
          </cell>
        </row>
        <row r="429">
          <cell r="X429">
            <v>15844.26</v>
          </cell>
          <cell r="Z429" t="str">
            <v/>
          </cell>
          <cell r="AA429">
            <v>15844.26</v>
          </cell>
          <cell r="AB429">
            <v>0</v>
          </cell>
        </row>
        <row r="430">
          <cell r="X430">
            <v>546.4</v>
          </cell>
          <cell r="Z430" t="str">
            <v>RA</v>
          </cell>
          <cell r="AA430">
            <v>546.4</v>
          </cell>
          <cell r="AB430">
            <v>0</v>
          </cell>
        </row>
        <row r="431">
          <cell r="X431">
            <v>2392.84</v>
          </cell>
          <cell r="Z431" t="str">
            <v>RA</v>
          </cell>
          <cell r="AA431">
            <v>2392.84</v>
          </cell>
          <cell r="AB431">
            <v>0</v>
          </cell>
        </row>
        <row r="432">
          <cell r="X432">
            <v>743.81</v>
          </cell>
          <cell r="Z432" t="str">
            <v>RA</v>
          </cell>
          <cell r="AA432">
            <v>743.81</v>
          </cell>
          <cell r="AB432">
            <v>0</v>
          </cell>
        </row>
        <row r="433">
          <cell r="X433">
            <v>17.329999999999998</v>
          </cell>
          <cell r="Z433" t="str">
            <v>RA</v>
          </cell>
          <cell r="AA433">
            <v>17.329999999999998</v>
          </cell>
          <cell r="AB433">
            <v>0</v>
          </cell>
        </row>
        <row r="434">
          <cell r="X434">
            <v>84.74</v>
          </cell>
          <cell r="Z434" t="str">
            <v>RA</v>
          </cell>
          <cell r="AA434">
            <v>84.74</v>
          </cell>
          <cell r="AB434">
            <v>0</v>
          </cell>
        </row>
        <row r="435">
          <cell r="X435">
            <v>389.4</v>
          </cell>
          <cell r="Z435" t="str">
            <v>RA</v>
          </cell>
          <cell r="AA435">
            <v>389.4</v>
          </cell>
          <cell r="AB435">
            <v>0</v>
          </cell>
        </row>
        <row r="436">
          <cell r="X436">
            <v>97.14</v>
          </cell>
          <cell r="Z436" t="str">
            <v>RA</v>
          </cell>
          <cell r="AA436">
            <v>97.14</v>
          </cell>
          <cell r="AB436">
            <v>0</v>
          </cell>
        </row>
        <row r="437">
          <cell r="X437">
            <v>183.53</v>
          </cell>
          <cell r="Z437" t="str">
            <v>RA</v>
          </cell>
          <cell r="AA437">
            <v>183.53</v>
          </cell>
          <cell r="AB437">
            <v>0</v>
          </cell>
        </row>
        <row r="438">
          <cell r="X438">
            <v>1121.8699999999999</v>
          </cell>
          <cell r="Z438" t="str">
            <v>RA</v>
          </cell>
          <cell r="AA438">
            <v>1121.8699999999999</v>
          </cell>
          <cell r="AB438">
            <v>0</v>
          </cell>
        </row>
        <row r="439">
          <cell r="X439">
            <v>10267.200000000001</v>
          </cell>
          <cell r="Z439" t="str">
            <v>RA</v>
          </cell>
          <cell r="AA439">
            <v>10267.200000000001</v>
          </cell>
          <cell r="AB439">
            <v>0</v>
          </cell>
        </row>
        <row r="440">
          <cell r="X440">
            <v>0</v>
          </cell>
          <cell r="Z440" t="str">
            <v/>
          </cell>
          <cell r="AA440">
            <v>0</v>
          </cell>
          <cell r="AB440">
            <v>0</v>
          </cell>
        </row>
        <row r="441">
          <cell r="X441">
            <v>0</v>
          </cell>
          <cell r="Z441" t="str">
            <v/>
          </cell>
          <cell r="AA441">
            <v>0</v>
          </cell>
          <cell r="AB441">
            <v>0</v>
          </cell>
        </row>
        <row r="442">
          <cell r="X442">
            <v>0</v>
          </cell>
          <cell r="Z442" t="str">
            <v/>
          </cell>
          <cell r="AA442">
            <v>0</v>
          </cell>
          <cell r="AB442">
            <v>0</v>
          </cell>
        </row>
        <row r="443">
          <cell r="X443">
            <v>0</v>
          </cell>
          <cell r="Z443" t="str">
            <v/>
          </cell>
          <cell r="AA443">
            <v>0</v>
          </cell>
          <cell r="AB443">
            <v>0</v>
          </cell>
        </row>
        <row r="444">
          <cell r="X444">
            <v>0</v>
          </cell>
          <cell r="Z444" t="str">
            <v/>
          </cell>
          <cell r="AA444">
            <v>0</v>
          </cell>
          <cell r="AB444">
            <v>0</v>
          </cell>
        </row>
        <row r="445">
          <cell r="X445">
            <v>0</v>
          </cell>
          <cell r="Z445" t="str">
            <v/>
          </cell>
          <cell r="AA445">
            <v>0</v>
          </cell>
          <cell r="AB445">
            <v>0</v>
          </cell>
        </row>
        <row r="446">
          <cell r="X446">
            <v>0</v>
          </cell>
          <cell r="Z446" t="str">
            <v/>
          </cell>
          <cell r="AA446">
            <v>0</v>
          </cell>
          <cell r="AB446">
            <v>0</v>
          </cell>
        </row>
        <row r="447">
          <cell r="X447">
            <v>0</v>
          </cell>
          <cell r="Z447" t="str">
            <v/>
          </cell>
          <cell r="AA447">
            <v>0</v>
          </cell>
          <cell r="AB447">
            <v>0</v>
          </cell>
        </row>
        <row r="448">
          <cell r="X448">
            <v>0</v>
          </cell>
          <cell r="Z448" t="str">
            <v/>
          </cell>
          <cell r="AA448">
            <v>0</v>
          </cell>
          <cell r="AB448">
            <v>0</v>
          </cell>
        </row>
        <row r="449">
          <cell r="X449">
            <v>0</v>
          </cell>
          <cell r="Z449" t="str">
            <v/>
          </cell>
          <cell r="AA449">
            <v>0</v>
          </cell>
          <cell r="AB449">
            <v>0</v>
          </cell>
        </row>
        <row r="450">
          <cell r="X450">
            <v>0</v>
          </cell>
          <cell r="Z450" t="str">
            <v/>
          </cell>
          <cell r="AA450">
            <v>0</v>
          </cell>
          <cell r="AB450">
            <v>0</v>
          </cell>
        </row>
        <row r="451">
          <cell r="X451">
            <v>0</v>
          </cell>
          <cell r="Z451" t="str">
            <v/>
          </cell>
          <cell r="AA451">
            <v>0</v>
          </cell>
          <cell r="AB451">
            <v>0</v>
          </cell>
        </row>
        <row r="452">
          <cell r="X452">
            <v>0</v>
          </cell>
          <cell r="Z452" t="str">
            <v/>
          </cell>
          <cell r="AA452">
            <v>0</v>
          </cell>
          <cell r="AB452">
            <v>0</v>
          </cell>
        </row>
        <row r="453">
          <cell r="X453">
            <v>0</v>
          </cell>
          <cell r="Z453" t="str">
            <v/>
          </cell>
          <cell r="AA453">
            <v>0</v>
          </cell>
          <cell r="AB453">
            <v>0</v>
          </cell>
        </row>
        <row r="454">
          <cell r="X454">
            <v>0</v>
          </cell>
          <cell r="Z454" t="str">
            <v/>
          </cell>
          <cell r="AA454">
            <v>0</v>
          </cell>
          <cell r="AB454">
            <v>0</v>
          </cell>
        </row>
        <row r="455">
          <cell r="X455">
            <v>0</v>
          </cell>
          <cell r="Z455" t="str">
            <v/>
          </cell>
          <cell r="AA455">
            <v>0</v>
          </cell>
          <cell r="AB455">
            <v>0</v>
          </cell>
        </row>
        <row r="456">
          <cell r="X456">
            <v>0</v>
          </cell>
          <cell r="Z456" t="str">
            <v/>
          </cell>
          <cell r="AA456">
            <v>0</v>
          </cell>
          <cell r="AB456">
            <v>0</v>
          </cell>
        </row>
        <row r="457">
          <cell r="X457">
            <v>0</v>
          </cell>
          <cell r="Z457" t="str">
            <v/>
          </cell>
          <cell r="AA457">
            <v>0</v>
          </cell>
          <cell r="AB457">
            <v>0</v>
          </cell>
        </row>
        <row r="458">
          <cell r="X458">
            <v>0</v>
          </cell>
          <cell r="Z458" t="str">
            <v/>
          </cell>
          <cell r="AA458">
            <v>0</v>
          </cell>
          <cell r="AB458">
            <v>0</v>
          </cell>
        </row>
        <row r="459">
          <cell r="X459">
            <v>0</v>
          </cell>
          <cell r="Z459" t="str">
            <v/>
          </cell>
          <cell r="AA459">
            <v>0</v>
          </cell>
          <cell r="AB459">
            <v>0</v>
          </cell>
        </row>
        <row r="460">
          <cell r="X460">
            <v>0</v>
          </cell>
          <cell r="Z460" t="str">
            <v/>
          </cell>
          <cell r="AA460">
            <v>0</v>
          </cell>
          <cell r="AB460">
            <v>0</v>
          </cell>
        </row>
        <row r="461">
          <cell r="X461">
            <v>0</v>
          </cell>
          <cell r="Z461" t="str">
            <v/>
          </cell>
          <cell r="AA461">
            <v>0</v>
          </cell>
          <cell r="AB461">
            <v>0</v>
          </cell>
        </row>
        <row r="462">
          <cell r="X462">
            <v>0</v>
          </cell>
          <cell r="Z462" t="str">
            <v/>
          </cell>
          <cell r="AA462">
            <v>0</v>
          </cell>
          <cell r="AB462">
            <v>0</v>
          </cell>
        </row>
        <row r="463">
          <cell r="X463">
            <v>0</v>
          </cell>
          <cell r="Z463" t="str">
            <v/>
          </cell>
          <cell r="AA463">
            <v>0</v>
          </cell>
          <cell r="AB463">
            <v>0</v>
          </cell>
        </row>
        <row r="464">
          <cell r="X464">
            <v>0</v>
          </cell>
          <cell r="Z464" t="str">
            <v/>
          </cell>
          <cell r="AA464">
            <v>0</v>
          </cell>
          <cell r="AB464">
            <v>0</v>
          </cell>
        </row>
        <row r="465">
          <cell r="X465">
            <v>0</v>
          </cell>
          <cell r="Z465" t="str">
            <v/>
          </cell>
          <cell r="AA465">
            <v>0</v>
          </cell>
          <cell r="AB465">
            <v>0</v>
          </cell>
        </row>
        <row r="466">
          <cell r="X466">
            <v>0</v>
          </cell>
          <cell r="Z466" t="str">
            <v/>
          </cell>
          <cell r="AA466">
            <v>0</v>
          </cell>
          <cell r="AB466">
            <v>0</v>
          </cell>
        </row>
        <row r="467">
          <cell r="X467">
            <v>0</v>
          </cell>
          <cell r="Z467" t="str">
            <v/>
          </cell>
          <cell r="AA467">
            <v>0</v>
          </cell>
          <cell r="AB467">
            <v>0</v>
          </cell>
        </row>
        <row r="468">
          <cell r="X468">
            <v>0</v>
          </cell>
          <cell r="Z468" t="str">
            <v/>
          </cell>
          <cell r="AA468">
            <v>0</v>
          </cell>
          <cell r="AB468">
            <v>0</v>
          </cell>
        </row>
        <row r="469">
          <cell r="X469">
            <v>0</v>
          </cell>
          <cell r="Z469" t="str">
            <v/>
          </cell>
          <cell r="AA469">
            <v>0</v>
          </cell>
          <cell r="AB469">
            <v>0</v>
          </cell>
        </row>
        <row r="470">
          <cell r="X470">
            <v>0</v>
          </cell>
          <cell r="Z470" t="str">
            <v/>
          </cell>
          <cell r="AA470">
            <v>0</v>
          </cell>
          <cell r="AB470">
            <v>0</v>
          </cell>
        </row>
        <row r="471">
          <cell r="X471">
            <v>0</v>
          </cell>
          <cell r="Z471" t="str">
            <v/>
          </cell>
          <cell r="AA471">
            <v>0</v>
          </cell>
          <cell r="AB471">
            <v>0</v>
          </cell>
        </row>
        <row r="472">
          <cell r="X472">
            <v>0</v>
          </cell>
          <cell r="Z472" t="str">
            <v/>
          </cell>
          <cell r="AA472">
            <v>0</v>
          </cell>
          <cell r="AB472">
            <v>0</v>
          </cell>
        </row>
        <row r="473">
          <cell r="X473">
            <v>0</v>
          </cell>
          <cell r="Z473" t="str">
            <v/>
          </cell>
          <cell r="AA473">
            <v>0</v>
          </cell>
          <cell r="AB473">
            <v>0</v>
          </cell>
        </row>
        <row r="474">
          <cell r="X474">
            <v>0</v>
          </cell>
          <cell r="Z474" t="str">
            <v/>
          </cell>
          <cell r="AA474">
            <v>0</v>
          </cell>
          <cell r="AB474">
            <v>0</v>
          </cell>
        </row>
        <row r="475">
          <cell r="X475">
            <v>0</v>
          </cell>
          <cell r="Z475" t="str">
            <v/>
          </cell>
          <cell r="AA475">
            <v>0</v>
          </cell>
          <cell r="AB475">
            <v>0</v>
          </cell>
        </row>
        <row r="476">
          <cell r="X476">
            <v>0</v>
          </cell>
          <cell r="Z476" t="str">
            <v/>
          </cell>
          <cell r="AA476">
            <v>0</v>
          </cell>
          <cell r="AB476">
            <v>0</v>
          </cell>
        </row>
        <row r="477">
          <cell r="X477">
            <v>0</v>
          </cell>
          <cell r="Z477" t="str">
            <v/>
          </cell>
          <cell r="AA477">
            <v>0</v>
          </cell>
          <cell r="AB477">
            <v>0</v>
          </cell>
        </row>
        <row r="478">
          <cell r="X478">
            <v>0</v>
          </cell>
          <cell r="Z478" t="str">
            <v/>
          </cell>
          <cell r="AA478">
            <v>0</v>
          </cell>
          <cell r="AB478">
            <v>0</v>
          </cell>
        </row>
        <row r="479">
          <cell r="X479">
            <v>0</v>
          </cell>
          <cell r="Z479" t="str">
            <v/>
          </cell>
          <cell r="AA479">
            <v>0</v>
          </cell>
          <cell r="AB479">
            <v>0</v>
          </cell>
        </row>
        <row r="480">
          <cell r="X480">
            <v>0</v>
          </cell>
          <cell r="Z480" t="str">
            <v/>
          </cell>
          <cell r="AA480">
            <v>0</v>
          </cell>
          <cell r="AB480">
            <v>0</v>
          </cell>
        </row>
        <row r="481">
          <cell r="X481">
            <v>0</v>
          </cell>
          <cell r="Z481" t="str">
            <v/>
          </cell>
          <cell r="AA481">
            <v>0</v>
          </cell>
          <cell r="AB481">
            <v>0</v>
          </cell>
        </row>
        <row r="482">
          <cell r="X482">
            <v>0</v>
          </cell>
          <cell r="Z482" t="str">
            <v/>
          </cell>
          <cell r="AA482">
            <v>0</v>
          </cell>
          <cell r="AB482">
            <v>0</v>
          </cell>
        </row>
        <row r="483">
          <cell r="X483">
            <v>0</v>
          </cell>
          <cell r="Z483" t="str">
            <v/>
          </cell>
          <cell r="AA483">
            <v>0</v>
          </cell>
          <cell r="AB483">
            <v>0</v>
          </cell>
        </row>
        <row r="484">
          <cell r="X484">
            <v>0</v>
          </cell>
          <cell r="Z484" t="str">
            <v/>
          </cell>
          <cell r="AA484">
            <v>0</v>
          </cell>
          <cell r="AB484">
            <v>0</v>
          </cell>
        </row>
        <row r="485">
          <cell r="X485">
            <v>0</v>
          </cell>
          <cell r="Z485" t="str">
            <v/>
          </cell>
          <cell r="AA485">
            <v>0</v>
          </cell>
          <cell r="AB485">
            <v>0</v>
          </cell>
        </row>
        <row r="486">
          <cell r="X486">
            <v>0</v>
          </cell>
          <cell r="Z486" t="str">
            <v/>
          </cell>
          <cell r="AA486">
            <v>0</v>
          </cell>
          <cell r="AB486">
            <v>0</v>
          </cell>
        </row>
        <row r="487">
          <cell r="X487">
            <v>0</v>
          </cell>
          <cell r="Z487" t="str">
            <v/>
          </cell>
          <cell r="AA487">
            <v>0</v>
          </cell>
          <cell r="AB487">
            <v>0</v>
          </cell>
        </row>
        <row r="488">
          <cell r="X488">
            <v>0</v>
          </cell>
          <cell r="Z488" t="str">
            <v/>
          </cell>
          <cell r="AA488">
            <v>0</v>
          </cell>
          <cell r="AB488">
            <v>0</v>
          </cell>
        </row>
        <row r="489">
          <cell r="X489">
            <v>0</v>
          </cell>
          <cell r="Z489" t="str">
            <v/>
          </cell>
          <cell r="AA489">
            <v>0</v>
          </cell>
          <cell r="AB489">
            <v>0</v>
          </cell>
        </row>
        <row r="490">
          <cell r="X490">
            <v>0</v>
          </cell>
          <cell r="Z490" t="str">
            <v/>
          </cell>
          <cell r="AA490">
            <v>0</v>
          </cell>
          <cell r="AB490">
            <v>0</v>
          </cell>
        </row>
        <row r="491">
          <cell r="X491">
            <v>0</v>
          </cell>
          <cell r="Z491" t="str">
            <v/>
          </cell>
          <cell r="AA491">
            <v>0</v>
          </cell>
          <cell r="AB491">
            <v>0</v>
          </cell>
        </row>
        <row r="492">
          <cell r="X492">
            <v>0</v>
          </cell>
          <cell r="Z492" t="str">
            <v/>
          </cell>
          <cell r="AA492">
            <v>0</v>
          </cell>
          <cell r="AB492">
            <v>0</v>
          </cell>
        </row>
        <row r="493">
          <cell r="X493">
            <v>0</v>
          </cell>
          <cell r="Z493" t="str">
            <v/>
          </cell>
          <cell r="AA493">
            <v>0</v>
          </cell>
          <cell r="AB493">
            <v>0</v>
          </cell>
        </row>
        <row r="494">
          <cell r="X494">
            <v>0</v>
          </cell>
          <cell r="Z494" t="str">
            <v/>
          </cell>
          <cell r="AA494">
            <v>0</v>
          </cell>
          <cell r="AB494">
            <v>0</v>
          </cell>
        </row>
        <row r="495">
          <cell r="X495">
            <v>0</v>
          </cell>
          <cell r="Z495" t="str">
            <v/>
          </cell>
          <cell r="AA495">
            <v>0</v>
          </cell>
          <cell r="AB495">
            <v>0</v>
          </cell>
        </row>
        <row r="496">
          <cell r="X496">
            <v>0</v>
          </cell>
          <cell r="Z496" t="str">
            <v/>
          </cell>
          <cell r="AA496">
            <v>0</v>
          </cell>
          <cell r="AB496">
            <v>0</v>
          </cell>
        </row>
        <row r="497">
          <cell r="X497">
            <v>0</v>
          </cell>
          <cell r="Z497" t="str">
            <v/>
          </cell>
          <cell r="AA497">
            <v>0</v>
          </cell>
          <cell r="AB497">
            <v>0</v>
          </cell>
        </row>
        <row r="498">
          <cell r="X498">
            <v>0</v>
          </cell>
          <cell r="Z498" t="str">
            <v/>
          </cell>
          <cell r="AA498">
            <v>0</v>
          </cell>
          <cell r="AB498">
            <v>0</v>
          </cell>
        </row>
        <row r="499">
          <cell r="X499">
            <v>0</v>
          </cell>
          <cell r="Z499" t="str">
            <v/>
          </cell>
          <cell r="AA499">
            <v>0</v>
          </cell>
          <cell r="AB499">
            <v>0</v>
          </cell>
        </row>
        <row r="500">
          <cell r="X500">
            <v>0</v>
          </cell>
          <cell r="Z500" t="str">
            <v/>
          </cell>
          <cell r="AA500">
            <v>0</v>
          </cell>
          <cell r="AB500">
            <v>0</v>
          </cell>
        </row>
        <row r="501">
          <cell r="X501">
            <v>0</v>
          </cell>
          <cell r="Z501" t="str">
            <v/>
          </cell>
          <cell r="AA501">
            <v>0</v>
          </cell>
          <cell r="AB501">
            <v>0</v>
          </cell>
        </row>
        <row r="502">
          <cell r="X502">
            <v>0</v>
          </cell>
          <cell r="Z502" t="str">
            <v/>
          </cell>
          <cell r="AA502">
            <v>0</v>
          </cell>
          <cell r="AB502">
            <v>0</v>
          </cell>
        </row>
        <row r="503">
          <cell r="X503">
            <v>0</v>
          </cell>
          <cell r="Z503" t="str">
            <v/>
          </cell>
          <cell r="AA503">
            <v>0</v>
          </cell>
          <cell r="AB503">
            <v>0</v>
          </cell>
        </row>
        <row r="504">
          <cell r="X504">
            <v>0</v>
          </cell>
          <cell r="Z504" t="str">
            <v/>
          </cell>
          <cell r="AA504">
            <v>0</v>
          </cell>
          <cell r="AB504">
            <v>0</v>
          </cell>
        </row>
        <row r="505">
          <cell r="X505">
            <v>0</v>
          </cell>
          <cell r="Z505" t="str">
            <v/>
          </cell>
          <cell r="AA505">
            <v>0</v>
          </cell>
          <cell r="AB505">
            <v>0</v>
          </cell>
        </row>
        <row r="506">
          <cell r="X506">
            <v>0</v>
          </cell>
          <cell r="Z506" t="str">
            <v/>
          </cell>
          <cell r="AA506">
            <v>0</v>
          </cell>
          <cell r="AB506">
            <v>0</v>
          </cell>
        </row>
        <row r="507">
          <cell r="X507">
            <v>0</v>
          </cell>
          <cell r="Z507" t="str">
            <v/>
          </cell>
          <cell r="AA507">
            <v>0</v>
          </cell>
          <cell r="AB507">
            <v>0</v>
          </cell>
        </row>
        <row r="508">
          <cell r="X508">
            <v>0</v>
          </cell>
          <cell r="Z508" t="str">
            <v/>
          </cell>
          <cell r="AA508">
            <v>0</v>
          </cell>
          <cell r="AB508">
            <v>0</v>
          </cell>
        </row>
        <row r="509">
          <cell r="X509">
            <v>0</v>
          </cell>
          <cell r="Z509" t="str">
            <v/>
          </cell>
          <cell r="AA509">
            <v>0</v>
          </cell>
          <cell r="AB509">
            <v>0</v>
          </cell>
        </row>
        <row r="510">
          <cell r="X510">
            <v>0</v>
          </cell>
          <cell r="Z510" t="str">
            <v/>
          </cell>
          <cell r="AA510">
            <v>0</v>
          </cell>
          <cell r="AB510">
            <v>0</v>
          </cell>
        </row>
        <row r="511">
          <cell r="X511">
            <v>0</v>
          </cell>
          <cell r="Z511" t="str">
            <v/>
          </cell>
          <cell r="AA511">
            <v>0</v>
          </cell>
          <cell r="AB511">
            <v>0</v>
          </cell>
        </row>
        <row r="512">
          <cell r="X512">
            <v>0</v>
          </cell>
          <cell r="Z512" t="str">
            <v/>
          </cell>
          <cell r="AA512">
            <v>0</v>
          </cell>
          <cell r="AB512">
            <v>0</v>
          </cell>
        </row>
        <row r="513">
          <cell r="X513">
            <v>0</v>
          </cell>
          <cell r="Z513" t="str">
            <v/>
          </cell>
          <cell r="AA513">
            <v>0</v>
          </cell>
          <cell r="AB513">
            <v>0</v>
          </cell>
        </row>
        <row r="514">
          <cell r="X514">
            <v>0</v>
          </cell>
          <cell r="Z514" t="str">
            <v/>
          </cell>
          <cell r="AA514">
            <v>0</v>
          </cell>
          <cell r="AB514">
            <v>0</v>
          </cell>
        </row>
        <row r="515">
          <cell r="X515">
            <v>0</v>
          </cell>
          <cell r="Z515" t="str">
            <v/>
          </cell>
          <cell r="AA515">
            <v>0</v>
          </cell>
          <cell r="AB515">
            <v>0</v>
          </cell>
        </row>
        <row r="516">
          <cell r="X516">
            <v>0</v>
          </cell>
          <cell r="Z516" t="str">
            <v/>
          </cell>
          <cell r="AA516">
            <v>0</v>
          </cell>
          <cell r="AB516">
            <v>0</v>
          </cell>
        </row>
        <row r="517">
          <cell r="X517">
            <v>0</v>
          </cell>
          <cell r="Z517" t="str">
            <v/>
          </cell>
          <cell r="AA517">
            <v>0</v>
          </cell>
          <cell r="AB517">
            <v>0</v>
          </cell>
        </row>
        <row r="518">
          <cell r="X518">
            <v>0</v>
          </cell>
          <cell r="Z518" t="str">
            <v/>
          </cell>
          <cell r="AA518">
            <v>0</v>
          </cell>
          <cell r="AB518">
            <v>0</v>
          </cell>
        </row>
        <row r="519">
          <cell r="X519">
            <v>0</v>
          </cell>
          <cell r="Z519" t="str">
            <v/>
          </cell>
          <cell r="AA519">
            <v>0</v>
          </cell>
          <cell r="AB519">
            <v>0</v>
          </cell>
        </row>
        <row r="520">
          <cell r="X520">
            <v>0</v>
          </cell>
          <cell r="Z520" t="str">
            <v/>
          </cell>
          <cell r="AA520">
            <v>0</v>
          </cell>
          <cell r="AB520">
            <v>0</v>
          </cell>
        </row>
        <row r="521">
          <cell r="X521">
            <v>0</v>
          </cell>
          <cell r="Z521" t="str">
            <v/>
          </cell>
          <cell r="AA521">
            <v>0</v>
          </cell>
          <cell r="AB521">
            <v>0</v>
          </cell>
        </row>
        <row r="522">
          <cell r="X522">
            <v>0</v>
          </cell>
          <cell r="Z522" t="str">
            <v/>
          </cell>
          <cell r="AA522">
            <v>0</v>
          </cell>
          <cell r="AB522">
            <v>0</v>
          </cell>
        </row>
        <row r="523">
          <cell r="X523">
            <v>0</v>
          </cell>
          <cell r="Z523" t="str">
            <v/>
          </cell>
          <cell r="AA523">
            <v>0</v>
          </cell>
          <cell r="AB523">
            <v>0</v>
          </cell>
        </row>
        <row r="524">
          <cell r="X524">
            <v>0</v>
          </cell>
          <cell r="Z524" t="str">
            <v/>
          </cell>
          <cell r="AA524">
            <v>0</v>
          </cell>
          <cell r="AB524">
            <v>0</v>
          </cell>
        </row>
        <row r="525">
          <cell r="X525">
            <v>0</v>
          </cell>
          <cell r="Z525" t="str">
            <v/>
          </cell>
          <cell r="AA525">
            <v>0</v>
          </cell>
          <cell r="AB525">
            <v>0</v>
          </cell>
        </row>
        <row r="526">
          <cell r="X526">
            <v>0</v>
          </cell>
          <cell r="Z526" t="str">
            <v/>
          </cell>
          <cell r="AA526">
            <v>0</v>
          </cell>
          <cell r="AB526">
            <v>0</v>
          </cell>
        </row>
        <row r="527">
          <cell r="X527">
            <v>0</v>
          </cell>
          <cell r="Z527" t="str">
            <v/>
          </cell>
          <cell r="AA527">
            <v>0</v>
          </cell>
          <cell r="AB527">
            <v>0</v>
          </cell>
        </row>
        <row r="528">
          <cell r="X528">
            <v>0</v>
          </cell>
          <cell r="Z528" t="str">
            <v/>
          </cell>
          <cell r="AA528">
            <v>0</v>
          </cell>
          <cell r="AB528">
            <v>0</v>
          </cell>
        </row>
        <row r="529">
          <cell r="X529">
            <v>0</v>
          </cell>
          <cell r="Z529" t="str">
            <v/>
          </cell>
          <cell r="AA529">
            <v>0</v>
          </cell>
          <cell r="AB529">
            <v>0</v>
          </cell>
        </row>
        <row r="530">
          <cell r="X530">
            <v>0</v>
          </cell>
          <cell r="Z530" t="str">
            <v/>
          </cell>
          <cell r="AA530">
            <v>0</v>
          </cell>
          <cell r="AB530">
            <v>0</v>
          </cell>
        </row>
        <row r="531">
          <cell r="X531">
            <v>0</v>
          </cell>
          <cell r="Z531" t="str">
            <v/>
          </cell>
          <cell r="AA531">
            <v>0</v>
          </cell>
          <cell r="AB531">
            <v>0</v>
          </cell>
        </row>
        <row r="532">
          <cell r="X532">
            <v>0</v>
          </cell>
          <cell r="Z532" t="str">
            <v/>
          </cell>
          <cell r="AA532">
            <v>0</v>
          </cell>
          <cell r="AB532">
            <v>0</v>
          </cell>
        </row>
        <row r="533">
          <cell r="X533">
            <v>0</v>
          </cell>
          <cell r="Z533" t="str">
            <v/>
          </cell>
          <cell r="AA533">
            <v>0</v>
          </cell>
          <cell r="AB533">
            <v>0</v>
          </cell>
        </row>
        <row r="534">
          <cell r="X534">
            <v>0</v>
          </cell>
          <cell r="Z534" t="str">
            <v/>
          </cell>
          <cell r="AA534">
            <v>0</v>
          </cell>
          <cell r="AB534">
            <v>0</v>
          </cell>
        </row>
        <row r="535">
          <cell r="X535">
            <v>0</v>
          </cell>
          <cell r="Z535" t="str">
            <v/>
          </cell>
          <cell r="AA535">
            <v>0</v>
          </cell>
          <cell r="AB535">
            <v>0</v>
          </cell>
        </row>
        <row r="536">
          <cell r="X536">
            <v>0</v>
          </cell>
          <cell r="Z536" t="str">
            <v/>
          </cell>
          <cell r="AA536">
            <v>0</v>
          </cell>
          <cell r="AB536">
            <v>0</v>
          </cell>
        </row>
        <row r="537">
          <cell r="X537">
            <v>0</v>
          </cell>
          <cell r="Z537" t="str">
            <v/>
          </cell>
          <cell r="AA537">
            <v>0</v>
          </cell>
          <cell r="AB537">
            <v>0</v>
          </cell>
        </row>
        <row r="538">
          <cell r="X538">
            <v>0</v>
          </cell>
          <cell r="Z538" t="str">
            <v/>
          </cell>
          <cell r="AA538">
            <v>0</v>
          </cell>
          <cell r="AB538">
            <v>0</v>
          </cell>
        </row>
        <row r="539">
          <cell r="X539">
            <v>0</v>
          </cell>
          <cell r="Z539" t="str">
            <v/>
          </cell>
          <cell r="AA539">
            <v>0</v>
          </cell>
          <cell r="AB539">
            <v>0</v>
          </cell>
        </row>
        <row r="540">
          <cell r="X540">
            <v>0</v>
          </cell>
          <cell r="Z540" t="str">
            <v/>
          </cell>
          <cell r="AA540">
            <v>0</v>
          </cell>
          <cell r="AB540">
            <v>0</v>
          </cell>
        </row>
        <row r="541">
          <cell r="X541">
            <v>0</v>
          </cell>
          <cell r="Z541" t="str">
            <v/>
          </cell>
          <cell r="AA541">
            <v>0</v>
          </cell>
          <cell r="AB541">
            <v>0</v>
          </cell>
        </row>
        <row r="542">
          <cell r="X542">
            <v>0</v>
          </cell>
          <cell r="Z542" t="str">
            <v/>
          </cell>
          <cell r="AA542">
            <v>0</v>
          </cell>
          <cell r="AB542">
            <v>0</v>
          </cell>
        </row>
        <row r="543">
          <cell r="X543">
            <v>0</v>
          </cell>
          <cell r="Z543" t="str">
            <v/>
          </cell>
          <cell r="AA543">
            <v>0</v>
          </cell>
          <cell r="AB543">
            <v>0</v>
          </cell>
        </row>
        <row r="544">
          <cell r="X544">
            <v>0</v>
          </cell>
          <cell r="Z544" t="str">
            <v/>
          </cell>
          <cell r="AA544">
            <v>0</v>
          </cell>
          <cell r="AB544">
            <v>0</v>
          </cell>
        </row>
        <row r="545">
          <cell r="X545">
            <v>0</v>
          </cell>
          <cell r="Z545" t="str">
            <v/>
          </cell>
          <cell r="AA545">
            <v>0</v>
          </cell>
          <cell r="AB545">
            <v>0</v>
          </cell>
        </row>
        <row r="546">
          <cell r="X546">
            <v>0</v>
          </cell>
          <cell r="Z546" t="str">
            <v/>
          </cell>
          <cell r="AA546">
            <v>0</v>
          </cell>
          <cell r="AB546">
            <v>0</v>
          </cell>
        </row>
        <row r="547">
          <cell r="X547">
            <v>0</v>
          </cell>
          <cell r="Z547" t="str">
            <v/>
          </cell>
          <cell r="AA547">
            <v>0</v>
          </cell>
          <cell r="AB547">
            <v>0</v>
          </cell>
        </row>
        <row r="548">
          <cell r="X548">
            <v>0</v>
          </cell>
          <cell r="Z548" t="str">
            <v/>
          </cell>
          <cell r="AA548">
            <v>0</v>
          </cell>
          <cell r="AB548">
            <v>0</v>
          </cell>
        </row>
        <row r="549">
          <cell r="X549">
            <v>0</v>
          </cell>
          <cell r="Z549" t="str">
            <v/>
          </cell>
          <cell r="AA549">
            <v>0</v>
          </cell>
          <cell r="AB549">
            <v>0</v>
          </cell>
        </row>
        <row r="550">
          <cell r="X550">
            <v>0</v>
          </cell>
          <cell r="Z550" t="str">
            <v/>
          </cell>
          <cell r="AA550">
            <v>0</v>
          </cell>
          <cell r="AB550">
            <v>0</v>
          </cell>
        </row>
        <row r="551">
          <cell r="X551">
            <v>0</v>
          </cell>
          <cell r="Z551" t="str">
            <v/>
          </cell>
          <cell r="AA551">
            <v>0</v>
          </cell>
          <cell r="AB551">
            <v>0</v>
          </cell>
        </row>
        <row r="552">
          <cell r="X552">
            <v>0</v>
          </cell>
          <cell r="Z552" t="str">
            <v/>
          </cell>
          <cell r="AA552">
            <v>0</v>
          </cell>
          <cell r="AB552">
            <v>0</v>
          </cell>
        </row>
        <row r="553">
          <cell r="X553">
            <v>0</v>
          </cell>
          <cell r="Z553" t="str">
            <v/>
          </cell>
          <cell r="AA553">
            <v>0</v>
          </cell>
          <cell r="AB553">
            <v>0</v>
          </cell>
        </row>
        <row r="554">
          <cell r="X554">
            <v>0</v>
          </cell>
          <cell r="Z554" t="str">
            <v/>
          </cell>
          <cell r="AA554">
            <v>0</v>
          </cell>
          <cell r="AB554">
            <v>0</v>
          </cell>
        </row>
        <row r="555">
          <cell r="X555">
            <v>0</v>
          </cell>
          <cell r="Z555" t="str">
            <v/>
          </cell>
          <cell r="AA555">
            <v>0</v>
          </cell>
          <cell r="AB555">
            <v>0</v>
          </cell>
        </row>
        <row r="556">
          <cell r="X556">
            <v>0</v>
          </cell>
          <cell r="Z556" t="str">
            <v/>
          </cell>
          <cell r="AA556">
            <v>0</v>
          </cell>
          <cell r="AB556">
            <v>0</v>
          </cell>
        </row>
        <row r="557">
          <cell r="X557">
            <v>0</v>
          </cell>
          <cell r="Z557" t="str">
            <v/>
          </cell>
          <cell r="AA557">
            <v>0</v>
          </cell>
          <cell r="AB557">
            <v>0</v>
          </cell>
        </row>
        <row r="558">
          <cell r="X558">
            <v>0</v>
          </cell>
          <cell r="Z558" t="str">
            <v/>
          </cell>
          <cell r="AA558">
            <v>0</v>
          </cell>
          <cell r="AB558">
            <v>0</v>
          </cell>
        </row>
        <row r="559">
          <cell r="X559">
            <v>0</v>
          </cell>
          <cell r="Z559" t="str">
            <v/>
          </cell>
          <cell r="AA559">
            <v>0</v>
          </cell>
          <cell r="AB559">
            <v>0</v>
          </cell>
        </row>
        <row r="560">
          <cell r="X560">
            <v>0</v>
          </cell>
          <cell r="Z560" t="str">
            <v/>
          </cell>
          <cell r="AA560">
            <v>0</v>
          </cell>
          <cell r="AB560">
            <v>0</v>
          </cell>
        </row>
        <row r="561">
          <cell r="X561">
            <v>0</v>
          </cell>
          <cell r="Z561" t="str">
            <v/>
          </cell>
          <cell r="AA561">
            <v>0</v>
          </cell>
          <cell r="AB561">
            <v>0</v>
          </cell>
        </row>
        <row r="562">
          <cell r="X562">
            <v>0</v>
          </cell>
          <cell r="Z562" t="str">
            <v/>
          </cell>
          <cell r="AA562">
            <v>0</v>
          </cell>
          <cell r="AB562">
            <v>0</v>
          </cell>
        </row>
        <row r="563">
          <cell r="X563">
            <v>0</v>
          </cell>
          <cell r="Z563" t="str">
            <v/>
          </cell>
          <cell r="AA563">
            <v>0</v>
          </cell>
          <cell r="AB563">
            <v>0</v>
          </cell>
        </row>
        <row r="564">
          <cell r="X564">
            <v>0</v>
          </cell>
          <cell r="Z564" t="str">
            <v/>
          </cell>
          <cell r="AA564">
            <v>0</v>
          </cell>
          <cell r="AB564">
            <v>0</v>
          </cell>
        </row>
        <row r="565">
          <cell r="X565">
            <v>0</v>
          </cell>
          <cell r="Z565" t="str">
            <v/>
          </cell>
          <cell r="AA565">
            <v>0</v>
          </cell>
          <cell r="AB565">
            <v>0</v>
          </cell>
        </row>
        <row r="566">
          <cell r="X566">
            <v>0</v>
          </cell>
          <cell r="Z566" t="str">
            <v/>
          </cell>
          <cell r="AA566">
            <v>0</v>
          </cell>
          <cell r="AB566">
            <v>0</v>
          </cell>
        </row>
        <row r="567">
          <cell r="X567">
            <v>0</v>
          </cell>
          <cell r="Z567" t="str">
            <v/>
          </cell>
          <cell r="AA567">
            <v>0</v>
          </cell>
          <cell r="AB567">
            <v>0</v>
          </cell>
        </row>
        <row r="568">
          <cell r="X568">
            <v>0</v>
          </cell>
          <cell r="Z568" t="str">
            <v/>
          </cell>
          <cell r="AA568">
            <v>0</v>
          </cell>
          <cell r="AB568">
            <v>0</v>
          </cell>
        </row>
        <row r="569">
          <cell r="X569">
            <v>0</v>
          </cell>
          <cell r="Z569" t="str">
            <v/>
          </cell>
          <cell r="AA569">
            <v>0</v>
          </cell>
          <cell r="AB569">
            <v>0</v>
          </cell>
        </row>
        <row r="570">
          <cell r="X570">
            <v>0</v>
          </cell>
          <cell r="Z570" t="str">
            <v/>
          </cell>
          <cell r="AA570">
            <v>0</v>
          </cell>
          <cell r="AB570">
            <v>0</v>
          </cell>
        </row>
        <row r="571">
          <cell r="X571">
            <v>0</v>
          </cell>
          <cell r="Z571" t="str">
            <v/>
          </cell>
          <cell r="AA571">
            <v>0</v>
          </cell>
          <cell r="AB571">
            <v>0</v>
          </cell>
        </row>
        <row r="572">
          <cell r="X572">
            <v>0</v>
          </cell>
          <cell r="Z572" t="str">
            <v/>
          </cell>
          <cell r="AA572">
            <v>0</v>
          </cell>
          <cell r="AB572">
            <v>0</v>
          </cell>
        </row>
        <row r="573">
          <cell r="X573">
            <v>0</v>
          </cell>
          <cell r="Z573" t="str">
            <v/>
          </cell>
          <cell r="AA573">
            <v>0</v>
          </cell>
          <cell r="AB573">
            <v>0</v>
          </cell>
        </row>
        <row r="574">
          <cell r="X574">
            <v>0</v>
          </cell>
          <cell r="Z574" t="str">
            <v/>
          </cell>
          <cell r="AA574">
            <v>0</v>
          </cell>
          <cell r="AB574">
            <v>0</v>
          </cell>
        </row>
        <row r="575">
          <cell r="X575">
            <v>0</v>
          </cell>
          <cell r="Z575" t="str">
            <v/>
          </cell>
          <cell r="AA575">
            <v>0</v>
          </cell>
          <cell r="AB575">
            <v>0</v>
          </cell>
        </row>
        <row r="576">
          <cell r="X576">
            <v>0</v>
          </cell>
          <cell r="Z576" t="str">
            <v/>
          </cell>
          <cell r="AA576">
            <v>0</v>
          </cell>
          <cell r="AB576">
            <v>0</v>
          </cell>
        </row>
        <row r="577">
          <cell r="X577">
            <v>0</v>
          </cell>
          <cell r="Z577" t="str">
            <v/>
          </cell>
          <cell r="AA577">
            <v>0</v>
          </cell>
          <cell r="AB577">
            <v>0</v>
          </cell>
        </row>
        <row r="578">
          <cell r="X578">
            <v>0</v>
          </cell>
          <cell r="Z578" t="str">
            <v/>
          </cell>
          <cell r="AA578">
            <v>0</v>
          </cell>
          <cell r="AB578">
            <v>0</v>
          </cell>
        </row>
        <row r="579">
          <cell r="X579">
            <v>0</v>
          </cell>
          <cell r="Z579" t="str">
            <v/>
          </cell>
          <cell r="AA579">
            <v>0</v>
          </cell>
          <cell r="AB579">
            <v>0</v>
          </cell>
        </row>
        <row r="580">
          <cell r="X580">
            <v>0</v>
          </cell>
          <cell r="Z580" t="str">
            <v/>
          </cell>
          <cell r="AA580">
            <v>0</v>
          </cell>
          <cell r="AB580">
            <v>0</v>
          </cell>
        </row>
        <row r="581">
          <cell r="X581">
            <v>0</v>
          </cell>
          <cell r="Z581" t="str">
            <v/>
          </cell>
          <cell r="AA581">
            <v>0</v>
          </cell>
          <cell r="AB581">
            <v>0</v>
          </cell>
        </row>
        <row r="582">
          <cell r="X582">
            <v>0</v>
          </cell>
          <cell r="Z582" t="str">
            <v/>
          </cell>
          <cell r="AA582">
            <v>0</v>
          </cell>
          <cell r="AB582">
            <v>0</v>
          </cell>
        </row>
        <row r="583">
          <cell r="X583">
            <v>0</v>
          </cell>
          <cell r="Z583" t="str">
            <v/>
          </cell>
          <cell r="AA583">
            <v>0</v>
          </cell>
          <cell r="AB583">
            <v>0</v>
          </cell>
        </row>
        <row r="584">
          <cell r="X584">
            <v>0</v>
          </cell>
          <cell r="Z584" t="str">
            <v/>
          </cell>
          <cell r="AA584">
            <v>0</v>
          </cell>
          <cell r="AB584">
            <v>0</v>
          </cell>
        </row>
        <row r="585">
          <cell r="X585">
            <v>0</v>
          </cell>
          <cell r="Z585" t="str">
            <v/>
          </cell>
          <cell r="AA585">
            <v>0</v>
          </cell>
          <cell r="AB585">
            <v>0</v>
          </cell>
        </row>
        <row r="586">
          <cell r="X586">
            <v>0</v>
          </cell>
          <cell r="Z586" t="str">
            <v/>
          </cell>
          <cell r="AA586">
            <v>0</v>
          </cell>
          <cell r="AB586">
            <v>0</v>
          </cell>
        </row>
        <row r="587">
          <cell r="X587">
            <v>0</v>
          </cell>
          <cell r="Z587" t="str">
            <v/>
          </cell>
          <cell r="AA587">
            <v>0</v>
          </cell>
          <cell r="AB587">
            <v>0</v>
          </cell>
        </row>
        <row r="588">
          <cell r="X588">
            <v>0</v>
          </cell>
          <cell r="Z588" t="str">
            <v/>
          </cell>
          <cell r="AA588">
            <v>0</v>
          </cell>
          <cell r="AB588">
            <v>0</v>
          </cell>
        </row>
        <row r="589">
          <cell r="X589">
            <v>0</v>
          </cell>
          <cell r="Z589" t="str">
            <v/>
          </cell>
          <cell r="AA589">
            <v>0</v>
          </cell>
          <cell r="AB589">
            <v>0</v>
          </cell>
        </row>
        <row r="590">
          <cell r="X590">
            <v>0</v>
          </cell>
          <cell r="Z590" t="str">
            <v/>
          </cell>
          <cell r="AA590">
            <v>0</v>
          </cell>
          <cell r="AB590">
            <v>0</v>
          </cell>
        </row>
        <row r="591">
          <cell r="X591">
            <v>0</v>
          </cell>
          <cell r="Z591" t="str">
            <v/>
          </cell>
          <cell r="AA591">
            <v>0</v>
          </cell>
          <cell r="AB591">
            <v>0</v>
          </cell>
        </row>
        <row r="592">
          <cell r="X592">
            <v>0</v>
          </cell>
          <cell r="Z592" t="str">
            <v/>
          </cell>
          <cell r="AA592">
            <v>0</v>
          </cell>
          <cell r="AB592">
            <v>0</v>
          </cell>
        </row>
        <row r="593">
          <cell r="X593">
            <v>0</v>
          </cell>
          <cell r="Z593" t="str">
            <v/>
          </cell>
          <cell r="AA593">
            <v>0</v>
          </cell>
          <cell r="AB593">
            <v>0</v>
          </cell>
        </row>
        <row r="594">
          <cell r="X594">
            <v>0</v>
          </cell>
          <cell r="Z594" t="str">
            <v/>
          </cell>
          <cell r="AA594">
            <v>0</v>
          </cell>
          <cell r="AB594">
            <v>0</v>
          </cell>
        </row>
        <row r="595">
          <cell r="X595">
            <v>0</v>
          </cell>
          <cell r="Z595" t="str">
            <v/>
          </cell>
          <cell r="AA595">
            <v>0</v>
          </cell>
          <cell r="AB595">
            <v>0</v>
          </cell>
        </row>
      </sheetData>
      <sheetData sheetId="5">
        <row r="12">
          <cell r="A12">
            <v>2</v>
          </cell>
          <cell r="AA12" t="str">
            <v>.</v>
          </cell>
        </row>
        <row r="15">
          <cell r="M15">
            <v>1</v>
          </cell>
          <cell r="Q15">
            <v>0</v>
          </cell>
        </row>
        <row r="16">
          <cell r="M16" t="str">
            <v/>
          </cell>
        </row>
        <row r="17">
          <cell r="M17" t="str">
            <v/>
          </cell>
        </row>
        <row r="18">
          <cell r="M18">
            <v>2</v>
          </cell>
        </row>
        <row r="19">
          <cell r="M19">
            <v>2</v>
          </cell>
        </row>
        <row r="20">
          <cell r="M20">
            <v>2</v>
          </cell>
        </row>
        <row r="21">
          <cell r="M21">
            <v>2</v>
          </cell>
        </row>
        <row r="22">
          <cell r="M22">
            <v>2</v>
          </cell>
        </row>
        <row r="23">
          <cell r="M23">
            <v>2</v>
          </cell>
        </row>
        <row r="24">
          <cell r="M24">
            <v>2</v>
          </cell>
        </row>
        <row r="25">
          <cell r="M25" t="str">
            <v/>
          </cell>
        </row>
        <row r="26">
          <cell r="M26" t="str">
            <v/>
          </cell>
        </row>
        <row r="27">
          <cell r="M27">
            <v>3</v>
          </cell>
        </row>
        <row r="28">
          <cell r="M28">
            <v>3</v>
          </cell>
        </row>
        <row r="29">
          <cell r="M29">
            <v>3</v>
          </cell>
        </row>
        <row r="30">
          <cell r="M30">
            <v>3</v>
          </cell>
        </row>
        <row r="31">
          <cell r="M31">
            <v>3</v>
          </cell>
        </row>
        <row r="32">
          <cell r="M32">
            <v>3</v>
          </cell>
        </row>
        <row r="33">
          <cell r="M33">
            <v>3</v>
          </cell>
        </row>
        <row r="34">
          <cell r="M34">
            <v>3</v>
          </cell>
        </row>
        <row r="35">
          <cell r="M35">
            <v>3</v>
          </cell>
        </row>
        <row r="36">
          <cell r="M36">
            <v>3</v>
          </cell>
        </row>
        <row r="37">
          <cell r="M37">
            <v>3</v>
          </cell>
        </row>
        <row r="38">
          <cell r="M38">
            <v>3</v>
          </cell>
        </row>
        <row r="39">
          <cell r="M39">
            <v>3</v>
          </cell>
        </row>
        <row r="40">
          <cell r="M40">
            <v>3</v>
          </cell>
        </row>
        <row r="41">
          <cell r="M41">
            <v>3</v>
          </cell>
        </row>
        <row r="42">
          <cell r="M42">
            <v>3</v>
          </cell>
        </row>
        <row r="43">
          <cell r="M43" t="str">
            <v/>
          </cell>
        </row>
        <row r="44">
          <cell r="M44">
            <v>3</v>
          </cell>
        </row>
        <row r="45">
          <cell r="M45">
            <v>3</v>
          </cell>
        </row>
        <row r="46">
          <cell r="M46">
            <v>3</v>
          </cell>
        </row>
        <row r="47">
          <cell r="M47">
            <v>3</v>
          </cell>
        </row>
        <row r="48">
          <cell r="M48">
            <v>3</v>
          </cell>
        </row>
        <row r="49">
          <cell r="M49">
            <v>3</v>
          </cell>
        </row>
        <row r="50">
          <cell r="M50">
            <v>3</v>
          </cell>
        </row>
        <row r="51">
          <cell r="M51">
            <v>3</v>
          </cell>
        </row>
        <row r="52">
          <cell r="M52">
            <v>3</v>
          </cell>
        </row>
        <row r="53">
          <cell r="M53">
            <v>3</v>
          </cell>
        </row>
        <row r="54">
          <cell r="M54">
            <v>3</v>
          </cell>
        </row>
        <row r="55">
          <cell r="M55">
            <v>3</v>
          </cell>
        </row>
        <row r="56">
          <cell r="M56">
            <v>3</v>
          </cell>
        </row>
        <row r="57">
          <cell r="M57">
            <v>3</v>
          </cell>
        </row>
        <row r="58">
          <cell r="M58">
            <v>3</v>
          </cell>
        </row>
        <row r="59">
          <cell r="M59">
            <v>3</v>
          </cell>
        </row>
        <row r="60">
          <cell r="M60">
            <v>3</v>
          </cell>
        </row>
        <row r="61">
          <cell r="M61" t="str">
            <v/>
          </cell>
        </row>
        <row r="62">
          <cell r="M62">
            <v>4</v>
          </cell>
        </row>
        <row r="63">
          <cell r="M63">
            <v>4</v>
          </cell>
        </row>
        <row r="64">
          <cell r="M64">
            <v>4</v>
          </cell>
        </row>
        <row r="65">
          <cell r="M65">
            <v>4</v>
          </cell>
        </row>
        <row r="66">
          <cell r="M66">
            <v>4</v>
          </cell>
        </row>
        <row r="67">
          <cell r="M67">
            <v>4</v>
          </cell>
        </row>
        <row r="68">
          <cell r="M68">
            <v>4</v>
          </cell>
        </row>
        <row r="69">
          <cell r="M69">
            <v>4</v>
          </cell>
        </row>
        <row r="70">
          <cell r="M70" t="str">
            <v/>
          </cell>
        </row>
        <row r="71">
          <cell r="M71" t="str">
            <v/>
          </cell>
        </row>
        <row r="72">
          <cell r="M72">
            <v>5</v>
          </cell>
        </row>
        <row r="73">
          <cell r="M73">
            <v>5</v>
          </cell>
        </row>
        <row r="74">
          <cell r="M74">
            <v>5</v>
          </cell>
        </row>
        <row r="75">
          <cell r="M75">
            <v>5</v>
          </cell>
        </row>
        <row r="76">
          <cell r="M76">
            <v>5</v>
          </cell>
        </row>
        <row r="77">
          <cell r="M77">
            <v>5</v>
          </cell>
        </row>
        <row r="78">
          <cell r="M78">
            <v>5</v>
          </cell>
        </row>
        <row r="79">
          <cell r="M79">
            <v>5</v>
          </cell>
        </row>
        <row r="80">
          <cell r="M80">
            <v>5</v>
          </cell>
        </row>
        <row r="81">
          <cell r="M81" t="str">
            <v/>
          </cell>
        </row>
        <row r="82">
          <cell r="M82">
            <v>5</v>
          </cell>
        </row>
        <row r="83">
          <cell r="M83">
            <v>5</v>
          </cell>
        </row>
        <row r="84">
          <cell r="M84">
            <v>5</v>
          </cell>
        </row>
        <row r="85">
          <cell r="M85">
            <v>5</v>
          </cell>
        </row>
        <row r="86">
          <cell r="M86">
            <v>5</v>
          </cell>
        </row>
        <row r="87">
          <cell r="M87">
            <v>5</v>
          </cell>
        </row>
        <row r="88">
          <cell r="M88" t="str">
            <v/>
          </cell>
        </row>
        <row r="89">
          <cell r="M89">
            <v>5</v>
          </cell>
        </row>
        <row r="90">
          <cell r="M90">
            <v>5</v>
          </cell>
        </row>
        <row r="91">
          <cell r="M91" t="str">
            <v/>
          </cell>
        </row>
        <row r="92">
          <cell r="M92">
            <v>6</v>
          </cell>
        </row>
        <row r="93">
          <cell r="M93">
            <v>6</v>
          </cell>
        </row>
        <row r="94">
          <cell r="M94">
            <v>6</v>
          </cell>
        </row>
        <row r="95">
          <cell r="M95">
            <v>6</v>
          </cell>
        </row>
        <row r="96">
          <cell r="M96">
            <v>6</v>
          </cell>
        </row>
        <row r="97">
          <cell r="M97">
            <v>6</v>
          </cell>
        </row>
        <row r="98">
          <cell r="M98" t="str">
            <v/>
          </cell>
        </row>
        <row r="99">
          <cell r="M99">
            <v>7</v>
          </cell>
        </row>
        <row r="100">
          <cell r="M100">
            <v>7</v>
          </cell>
        </row>
        <row r="101">
          <cell r="M101">
            <v>7</v>
          </cell>
        </row>
        <row r="102">
          <cell r="M102" t="str">
            <v/>
          </cell>
        </row>
        <row r="103">
          <cell r="M103" t="str">
            <v/>
          </cell>
        </row>
        <row r="104">
          <cell r="M104">
            <v>8</v>
          </cell>
        </row>
        <row r="105">
          <cell r="M105">
            <v>8</v>
          </cell>
        </row>
        <row r="106">
          <cell r="M106">
            <v>8</v>
          </cell>
        </row>
        <row r="107">
          <cell r="M107">
            <v>8</v>
          </cell>
        </row>
        <row r="108">
          <cell r="M108">
            <v>8</v>
          </cell>
        </row>
        <row r="109">
          <cell r="M109">
            <v>8</v>
          </cell>
        </row>
        <row r="110">
          <cell r="M110">
            <v>8</v>
          </cell>
        </row>
        <row r="111">
          <cell r="M111">
            <v>8</v>
          </cell>
        </row>
        <row r="112">
          <cell r="M112">
            <v>8</v>
          </cell>
        </row>
        <row r="113">
          <cell r="M113">
            <v>8</v>
          </cell>
        </row>
        <row r="114">
          <cell r="M114">
            <v>8</v>
          </cell>
        </row>
        <row r="115">
          <cell r="M115">
            <v>8</v>
          </cell>
        </row>
        <row r="116">
          <cell r="M116" t="str">
            <v/>
          </cell>
        </row>
        <row r="117">
          <cell r="M117">
            <v>8</v>
          </cell>
        </row>
        <row r="118">
          <cell r="M118">
            <v>8</v>
          </cell>
        </row>
        <row r="119">
          <cell r="M119">
            <v>8</v>
          </cell>
        </row>
        <row r="120">
          <cell r="M120">
            <v>8</v>
          </cell>
        </row>
        <row r="121">
          <cell r="M121">
            <v>8</v>
          </cell>
        </row>
        <row r="122">
          <cell r="M122">
            <v>8</v>
          </cell>
        </row>
        <row r="123">
          <cell r="M123" t="str">
            <v/>
          </cell>
        </row>
        <row r="124">
          <cell r="M124" t="str">
            <v/>
          </cell>
        </row>
        <row r="125">
          <cell r="M125">
            <v>9</v>
          </cell>
        </row>
        <row r="126">
          <cell r="M126">
            <v>9</v>
          </cell>
        </row>
        <row r="127">
          <cell r="M127">
            <v>9</v>
          </cell>
        </row>
        <row r="128">
          <cell r="M128">
            <v>9</v>
          </cell>
        </row>
        <row r="129">
          <cell r="M129">
            <v>9</v>
          </cell>
        </row>
        <row r="130">
          <cell r="M130">
            <v>9</v>
          </cell>
        </row>
        <row r="131">
          <cell r="M131">
            <v>9</v>
          </cell>
        </row>
        <row r="132">
          <cell r="M132">
            <v>9</v>
          </cell>
        </row>
        <row r="133">
          <cell r="M133">
            <v>9</v>
          </cell>
        </row>
        <row r="134">
          <cell r="M134">
            <v>9</v>
          </cell>
        </row>
        <row r="135">
          <cell r="M135">
            <v>9</v>
          </cell>
        </row>
        <row r="136">
          <cell r="M136">
            <v>9</v>
          </cell>
        </row>
        <row r="137">
          <cell r="M137">
            <v>9</v>
          </cell>
        </row>
        <row r="138">
          <cell r="M138">
            <v>9</v>
          </cell>
        </row>
        <row r="139">
          <cell r="M139">
            <v>9</v>
          </cell>
        </row>
        <row r="140">
          <cell r="M140">
            <v>9</v>
          </cell>
        </row>
        <row r="141">
          <cell r="M141">
            <v>9</v>
          </cell>
        </row>
        <row r="142">
          <cell r="M142">
            <v>9</v>
          </cell>
        </row>
        <row r="143">
          <cell r="M143">
            <v>9</v>
          </cell>
        </row>
        <row r="144">
          <cell r="M144">
            <v>9</v>
          </cell>
        </row>
        <row r="145">
          <cell r="M145">
            <v>9</v>
          </cell>
        </row>
        <row r="146">
          <cell r="M146">
            <v>9</v>
          </cell>
        </row>
        <row r="147">
          <cell r="M147">
            <v>9</v>
          </cell>
        </row>
        <row r="148">
          <cell r="M148">
            <v>9</v>
          </cell>
        </row>
        <row r="149">
          <cell r="M149">
            <v>9</v>
          </cell>
        </row>
        <row r="150">
          <cell r="M150">
            <v>9</v>
          </cell>
        </row>
        <row r="151">
          <cell r="M151">
            <v>9</v>
          </cell>
        </row>
        <row r="152">
          <cell r="M152">
            <v>9</v>
          </cell>
        </row>
        <row r="153">
          <cell r="M153">
            <v>9</v>
          </cell>
        </row>
        <row r="154">
          <cell r="M154">
            <v>9</v>
          </cell>
        </row>
        <row r="155">
          <cell r="M155">
            <v>9</v>
          </cell>
        </row>
        <row r="156">
          <cell r="M156">
            <v>9</v>
          </cell>
        </row>
        <row r="157">
          <cell r="M157">
            <v>9</v>
          </cell>
        </row>
        <row r="158">
          <cell r="M158" t="str">
            <v/>
          </cell>
        </row>
        <row r="159">
          <cell r="M159">
            <v>9</v>
          </cell>
        </row>
        <row r="160">
          <cell r="M160">
            <v>9</v>
          </cell>
        </row>
        <row r="161">
          <cell r="M161">
            <v>9</v>
          </cell>
        </row>
        <row r="162">
          <cell r="M162">
            <v>9</v>
          </cell>
        </row>
        <row r="163">
          <cell r="M163">
            <v>9</v>
          </cell>
        </row>
        <row r="164">
          <cell r="M164">
            <v>9</v>
          </cell>
        </row>
        <row r="165">
          <cell r="M165">
            <v>9</v>
          </cell>
        </row>
        <row r="166">
          <cell r="M166">
            <v>9</v>
          </cell>
        </row>
        <row r="167">
          <cell r="M167">
            <v>9</v>
          </cell>
        </row>
        <row r="168">
          <cell r="M168">
            <v>9</v>
          </cell>
        </row>
        <row r="169">
          <cell r="M169">
            <v>9</v>
          </cell>
        </row>
        <row r="170">
          <cell r="M170">
            <v>9</v>
          </cell>
        </row>
        <row r="171">
          <cell r="M171">
            <v>9</v>
          </cell>
        </row>
        <row r="172">
          <cell r="M172">
            <v>9</v>
          </cell>
        </row>
        <row r="173">
          <cell r="M173">
            <v>9</v>
          </cell>
        </row>
        <row r="174">
          <cell r="M174">
            <v>9</v>
          </cell>
        </row>
        <row r="175">
          <cell r="M175">
            <v>9</v>
          </cell>
        </row>
        <row r="176">
          <cell r="M176">
            <v>9</v>
          </cell>
        </row>
        <row r="177">
          <cell r="M177">
            <v>9</v>
          </cell>
        </row>
        <row r="178">
          <cell r="M178">
            <v>9</v>
          </cell>
        </row>
        <row r="179">
          <cell r="M179">
            <v>9</v>
          </cell>
        </row>
        <row r="180">
          <cell r="M180">
            <v>9</v>
          </cell>
        </row>
        <row r="181">
          <cell r="M181">
            <v>9</v>
          </cell>
        </row>
        <row r="182">
          <cell r="M182">
            <v>9</v>
          </cell>
        </row>
        <row r="183">
          <cell r="M183" t="str">
            <v/>
          </cell>
        </row>
        <row r="184">
          <cell r="M184">
            <v>9</v>
          </cell>
        </row>
        <row r="185">
          <cell r="M185">
            <v>9</v>
          </cell>
        </row>
        <row r="186">
          <cell r="M186">
            <v>9</v>
          </cell>
        </row>
        <row r="187">
          <cell r="M187">
            <v>9</v>
          </cell>
        </row>
        <row r="188">
          <cell r="M188">
            <v>9</v>
          </cell>
        </row>
        <row r="189">
          <cell r="M189">
            <v>9</v>
          </cell>
        </row>
        <row r="190">
          <cell r="M190">
            <v>9</v>
          </cell>
        </row>
        <row r="191">
          <cell r="M191">
            <v>9</v>
          </cell>
        </row>
        <row r="192">
          <cell r="M192">
            <v>9</v>
          </cell>
        </row>
        <row r="193">
          <cell r="M193">
            <v>9</v>
          </cell>
        </row>
        <row r="194">
          <cell r="M194">
            <v>9</v>
          </cell>
        </row>
        <row r="195">
          <cell r="M195">
            <v>9</v>
          </cell>
        </row>
        <row r="196">
          <cell r="M196" t="str">
            <v/>
          </cell>
        </row>
        <row r="197">
          <cell r="M197">
            <v>9</v>
          </cell>
        </row>
        <row r="198">
          <cell r="M198">
            <v>9</v>
          </cell>
        </row>
        <row r="199">
          <cell r="M199">
            <v>9</v>
          </cell>
        </row>
        <row r="200">
          <cell r="M200">
            <v>9</v>
          </cell>
        </row>
        <row r="201">
          <cell r="M201">
            <v>9</v>
          </cell>
        </row>
        <row r="202">
          <cell r="M202">
            <v>9</v>
          </cell>
        </row>
        <row r="203">
          <cell r="M203">
            <v>9</v>
          </cell>
        </row>
        <row r="204">
          <cell r="M204">
            <v>9</v>
          </cell>
        </row>
        <row r="205">
          <cell r="M205">
            <v>9</v>
          </cell>
        </row>
        <row r="206">
          <cell r="M206">
            <v>9</v>
          </cell>
        </row>
        <row r="207">
          <cell r="M207">
            <v>9</v>
          </cell>
        </row>
        <row r="208">
          <cell r="M208">
            <v>9</v>
          </cell>
        </row>
        <row r="209">
          <cell r="M209">
            <v>9</v>
          </cell>
        </row>
        <row r="210">
          <cell r="M210" t="str">
            <v/>
          </cell>
        </row>
        <row r="211">
          <cell r="M211">
            <v>9</v>
          </cell>
        </row>
        <row r="212">
          <cell r="M212" t="str">
            <v/>
          </cell>
        </row>
        <row r="213">
          <cell r="M213" t="str">
            <v/>
          </cell>
        </row>
        <row r="214">
          <cell r="M214">
            <v>10</v>
          </cell>
        </row>
        <row r="215">
          <cell r="M215">
            <v>10</v>
          </cell>
        </row>
        <row r="216">
          <cell r="M216">
            <v>10</v>
          </cell>
        </row>
        <row r="217">
          <cell r="M217">
            <v>10</v>
          </cell>
        </row>
        <row r="218">
          <cell r="M218">
            <v>10</v>
          </cell>
        </row>
        <row r="219">
          <cell r="M219">
            <v>10</v>
          </cell>
        </row>
        <row r="220">
          <cell r="M220">
            <v>10</v>
          </cell>
        </row>
        <row r="221">
          <cell r="M221">
            <v>10</v>
          </cell>
        </row>
        <row r="222">
          <cell r="M222">
            <v>10</v>
          </cell>
        </row>
        <row r="223">
          <cell r="M223">
            <v>10</v>
          </cell>
        </row>
        <row r="224">
          <cell r="M224">
            <v>10</v>
          </cell>
        </row>
        <row r="225">
          <cell r="M225">
            <v>10</v>
          </cell>
        </row>
        <row r="226">
          <cell r="M226">
            <v>10</v>
          </cell>
        </row>
        <row r="227">
          <cell r="M227">
            <v>10</v>
          </cell>
        </row>
        <row r="228">
          <cell r="M228">
            <v>10</v>
          </cell>
        </row>
        <row r="229">
          <cell r="M229">
            <v>10</v>
          </cell>
        </row>
        <row r="230">
          <cell r="M230">
            <v>10</v>
          </cell>
        </row>
        <row r="231">
          <cell r="M231">
            <v>10</v>
          </cell>
        </row>
        <row r="232">
          <cell r="M232">
            <v>10</v>
          </cell>
        </row>
        <row r="233">
          <cell r="M233">
            <v>10</v>
          </cell>
        </row>
        <row r="234">
          <cell r="M234">
            <v>10</v>
          </cell>
        </row>
        <row r="235">
          <cell r="M235">
            <v>10</v>
          </cell>
        </row>
        <row r="236">
          <cell r="M236">
            <v>10</v>
          </cell>
        </row>
        <row r="237">
          <cell r="M237">
            <v>10</v>
          </cell>
        </row>
        <row r="238">
          <cell r="M238">
            <v>10</v>
          </cell>
        </row>
        <row r="239">
          <cell r="M239">
            <v>10</v>
          </cell>
        </row>
        <row r="240">
          <cell r="M240">
            <v>10</v>
          </cell>
        </row>
        <row r="241">
          <cell r="M241">
            <v>10</v>
          </cell>
        </row>
        <row r="242">
          <cell r="M242">
            <v>10</v>
          </cell>
        </row>
        <row r="243">
          <cell r="M243">
            <v>10</v>
          </cell>
        </row>
        <row r="244">
          <cell r="M244">
            <v>10</v>
          </cell>
        </row>
        <row r="245">
          <cell r="M245">
            <v>10</v>
          </cell>
        </row>
        <row r="246">
          <cell r="M246">
            <v>10</v>
          </cell>
        </row>
        <row r="247">
          <cell r="M247">
            <v>10</v>
          </cell>
        </row>
        <row r="248">
          <cell r="M248">
            <v>10</v>
          </cell>
        </row>
        <row r="249">
          <cell r="M249">
            <v>10</v>
          </cell>
        </row>
        <row r="250">
          <cell r="M250">
            <v>10</v>
          </cell>
        </row>
        <row r="251">
          <cell r="M251">
            <v>10</v>
          </cell>
        </row>
        <row r="252">
          <cell r="M252">
            <v>10</v>
          </cell>
        </row>
        <row r="253">
          <cell r="M253">
            <v>10</v>
          </cell>
        </row>
        <row r="254">
          <cell r="M254">
            <v>10</v>
          </cell>
        </row>
        <row r="255">
          <cell r="M255">
            <v>10</v>
          </cell>
        </row>
        <row r="256">
          <cell r="M256">
            <v>10</v>
          </cell>
        </row>
        <row r="257">
          <cell r="M257">
            <v>10</v>
          </cell>
        </row>
        <row r="258">
          <cell r="M258">
            <v>10</v>
          </cell>
        </row>
        <row r="259">
          <cell r="M259">
            <v>10</v>
          </cell>
        </row>
        <row r="260">
          <cell r="M260">
            <v>10</v>
          </cell>
        </row>
        <row r="261">
          <cell r="M261">
            <v>10</v>
          </cell>
        </row>
        <row r="262">
          <cell r="M262">
            <v>10</v>
          </cell>
        </row>
        <row r="263">
          <cell r="M263">
            <v>10</v>
          </cell>
        </row>
        <row r="264">
          <cell r="M264" t="str">
            <v/>
          </cell>
        </row>
        <row r="265">
          <cell r="M265">
            <v>10</v>
          </cell>
        </row>
        <row r="266">
          <cell r="M266">
            <v>10</v>
          </cell>
        </row>
        <row r="267">
          <cell r="M267">
            <v>10</v>
          </cell>
        </row>
        <row r="268">
          <cell r="M268">
            <v>10</v>
          </cell>
        </row>
        <row r="269">
          <cell r="M269">
            <v>10</v>
          </cell>
        </row>
        <row r="270">
          <cell r="M270">
            <v>10</v>
          </cell>
        </row>
        <row r="271">
          <cell r="M271">
            <v>10</v>
          </cell>
        </row>
        <row r="272">
          <cell r="M272">
            <v>10</v>
          </cell>
        </row>
        <row r="273">
          <cell r="M273">
            <v>10</v>
          </cell>
        </row>
        <row r="274">
          <cell r="M274">
            <v>10</v>
          </cell>
        </row>
        <row r="275">
          <cell r="M275">
            <v>10</v>
          </cell>
        </row>
        <row r="276">
          <cell r="M276">
            <v>10</v>
          </cell>
        </row>
        <row r="277">
          <cell r="M277">
            <v>10</v>
          </cell>
        </row>
        <row r="278">
          <cell r="M278">
            <v>10</v>
          </cell>
        </row>
        <row r="279">
          <cell r="M279">
            <v>10</v>
          </cell>
        </row>
        <row r="280">
          <cell r="M280">
            <v>10</v>
          </cell>
        </row>
        <row r="281">
          <cell r="M281">
            <v>10</v>
          </cell>
        </row>
        <row r="282">
          <cell r="M282">
            <v>10</v>
          </cell>
        </row>
        <row r="283">
          <cell r="M283">
            <v>10</v>
          </cell>
        </row>
        <row r="284">
          <cell r="M284">
            <v>10</v>
          </cell>
        </row>
        <row r="285">
          <cell r="M285">
            <v>10</v>
          </cell>
        </row>
        <row r="286">
          <cell r="M286">
            <v>10</v>
          </cell>
        </row>
        <row r="287">
          <cell r="M287">
            <v>10</v>
          </cell>
        </row>
        <row r="288">
          <cell r="M288">
            <v>10</v>
          </cell>
        </row>
        <row r="289">
          <cell r="M289">
            <v>10</v>
          </cell>
        </row>
        <row r="290">
          <cell r="M290">
            <v>10</v>
          </cell>
        </row>
        <row r="291">
          <cell r="M291">
            <v>10</v>
          </cell>
        </row>
        <row r="292">
          <cell r="M292">
            <v>10</v>
          </cell>
        </row>
        <row r="293">
          <cell r="M293">
            <v>10</v>
          </cell>
        </row>
        <row r="294">
          <cell r="M294">
            <v>10</v>
          </cell>
        </row>
        <row r="295">
          <cell r="M295">
            <v>10</v>
          </cell>
        </row>
        <row r="296">
          <cell r="M296">
            <v>10</v>
          </cell>
        </row>
        <row r="297">
          <cell r="M297">
            <v>10</v>
          </cell>
        </row>
        <row r="298">
          <cell r="M298">
            <v>10</v>
          </cell>
        </row>
        <row r="299">
          <cell r="M299">
            <v>10</v>
          </cell>
        </row>
        <row r="300">
          <cell r="M300">
            <v>10</v>
          </cell>
        </row>
        <row r="301">
          <cell r="M301">
            <v>10</v>
          </cell>
        </row>
        <row r="302">
          <cell r="M302">
            <v>10</v>
          </cell>
        </row>
        <row r="303">
          <cell r="M303">
            <v>10</v>
          </cell>
        </row>
        <row r="304">
          <cell r="M304">
            <v>10</v>
          </cell>
        </row>
        <row r="305">
          <cell r="M305">
            <v>10</v>
          </cell>
        </row>
        <row r="306">
          <cell r="M306">
            <v>10</v>
          </cell>
        </row>
        <row r="307">
          <cell r="M307">
            <v>10</v>
          </cell>
        </row>
        <row r="308">
          <cell r="M308">
            <v>10</v>
          </cell>
        </row>
        <row r="309">
          <cell r="M309">
            <v>10</v>
          </cell>
        </row>
        <row r="310">
          <cell r="M310">
            <v>10</v>
          </cell>
        </row>
        <row r="311">
          <cell r="M311">
            <v>10</v>
          </cell>
        </row>
        <row r="312">
          <cell r="M312">
            <v>10</v>
          </cell>
        </row>
        <row r="313">
          <cell r="M313" t="str">
            <v/>
          </cell>
        </row>
        <row r="314">
          <cell r="M314">
            <v>10</v>
          </cell>
        </row>
        <row r="315">
          <cell r="M315">
            <v>10</v>
          </cell>
        </row>
        <row r="316">
          <cell r="M316">
            <v>10</v>
          </cell>
        </row>
        <row r="317">
          <cell r="M317">
            <v>10</v>
          </cell>
        </row>
        <row r="318">
          <cell r="M318">
            <v>10</v>
          </cell>
        </row>
        <row r="319">
          <cell r="M319">
            <v>10</v>
          </cell>
        </row>
        <row r="320">
          <cell r="M320">
            <v>10</v>
          </cell>
        </row>
        <row r="321">
          <cell r="M321">
            <v>10</v>
          </cell>
        </row>
        <row r="322">
          <cell r="M322">
            <v>10</v>
          </cell>
        </row>
        <row r="323">
          <cell r="M323">
            <v>10</v>
          </cell>
        </row>
        <row r="324">
          <cell r="M324">
            <v>10</v>
          </cell>
        </row>
        <row r="325">
          <cell r="M325" t="str">
            <v/>
          </cell>
        </row>
        <row r="326">
          <cell r="M326">
            <v>10</v>
          </cell>
        </row>
        <row r="327">
          <cell r="M327">
            <v>10</v>
          </cell>
        </row>
        <row r="328">
          <cell r="M328">
            <v>10</v>
          </cell>
        </row>
        <row r="329">
          <cell r="M329">
            <v>10</v>
          </cell>
        </row>
        <row r="330">
          <cell r="M330">
            <v>10</v>
          </cell>
        </row>
        <row r="331">
          <cell r="M331">
            <v>10</v>
          </cell>
        </row>
        <row r="332">
          <cell r="M332">
            <v>10</v>
          </cell>
        </row>
        <row r="333">
          <cell r="M333">
            <v>10</v>
          </cell>
        </row>
        <row r="334">
          <cell r="M334">
            <v>10</v>
          </cell>
        </row>
        <row r="335">
          <cell r="M335">
            <v>10</v>
          </cell>
        </row>
        <row r="336">
          <cell r="M336">
            <v>10</v>
          </cell>
        </row>
        <row r="337">
          <cell r="M337">
            <v>10</v>
          </cell>
        </row>
        <row r="338">
          <cell r="M338">
            <v>10</v>
          </cell>
        </row>
        <row r="339">
          <cell r="M339">
            <v>10</v>
          </cell>
        </row>
        <row r="340">
          <cell r="M340">
            <v>10</v>
          </cell>
        </row>
        <row r="341">
          <cell r="M341">
            <v>10</v>
          </cell>
        </row>
        <row r="342">
          <cell r="M342">
            <v>10</v>
          </cell>
        </row>
        <row r="343">
          <cell r="M343">
            <v>10</v>
          </cell>
        </row>
        <row r="344">
          <cell r="M344">
            <v>10</v>
          </cell>
        </row>
        <row r="345">
          <cell r="M345">
            <v>10</v>
          </cell>
        </row>
        <row r="346">
          <cell r="M346">
            <v>10</v>
          </cell>
        </row>
        <row r="347">
          <cell r="M347">
            <v>10</v>
          </cell>
        </row>
        <row r="348">
          <cell r="M348">
            <v>10</v>
          </cell>
        </row>
        <row r="349">
          <cell r="M349">
            <v>10</v>
          </cell>
        </row>
        <row r="350">
          <cell r="M350">
            <v>10</v>
          </cell>
        </row>
        <row r="351">
          <cell r="M351">
            <v>10</v>
          </cell>
        </row>
        <row r="352">
          <cell r="M352">
            <v>10</v>
          </cell>
        </row>
        <row r="353">
          <cell r="M353" t="str">
            <v/>
          </cell>
        </row>
        <row r="354">
          <cell r="M354">
            <v>11</v>
          </cell>
        </row>
        <row r="355">
          <cell r="M355">
            <v>11</v>
          </cell>
        </row>
        <row r="356">
          <cell r="M356">
            <v>11</v>
          </cell>
        </row>
        <row r="357">
          <cell r="M357">
            <v>11</v>
          </cell>
        </row>
        <row r="358">
          <cell r="M358">
            <v>11</v>
          </cell>
        </row>
        <row r="359">
          <cell r="M359">
            <v>11</v>
          </cell>
        </row>
        <row r="360">
          <cell r="M360">
            <v>11</v>
          </cell>
        </row>
        <row r="361">
          <cell r="M361">
            <v>11</v>
          </cell>
        </row>
        <row r="362">
          <cell r="M362" t="str">
            <v/>
          </cell>
        </row>
        <row r="363">
          <cell r="M363" t="str">
            <v/>
          </cell>
        </row>
        <row r="364">
          <cell r="M364">
            <v>12</v>
          </cell>
        </row>
        <row r="365">
          <cell r="M365">
            <v>12</v>
          </cell>
        </row>
        <row r="366">
          <cell r="M366" t="str">
            <v/>
          </cell>
        </row>
        <row r="367">
          <cell r="M367">
            <v>12</v>
          </cell>
        </row>
        <row r="368">
          <cell r="M368">
            <v>12</v>
          </cell>
        </row>
        <row r="369">
          <cell r="M369">
            <v>12</v>
          </cell>
        </row>
        <row r="370">
          <cell r="M370">
            <v>12</v>
          </cell>
        </row>
        <row r="371">
          <cell r="M371">
            <v>12</v>
          </cell>
        </row>
        <row r="372">
          <cell r="M372">
            <v>12</v>
          </cell>
        </row>
        <row r="373">
          <cell r="M373" t="str">
            <v/>
          </cell>
        </row>
        <row r="374">
          <cell r="M374">
            <v>12</v>
          </cell>
        </row>
        <row r="375">
          <cell r="M375">
            <v>12</v>
          </cell>
        </row>
        <row r="376">
          <cell r="M376">
            <v>12</v>
          </cell>
        </row>
        <row r="377">
          <cell r="M377">
            <v>12</v>
          </cell>
        </row>
        <row r="378">
          <cell r="M378">
            <v>12</v>
          </cell>
        </row>
        <row r="379">
          <cell r="M379">
            <v>12</v>
          </cell>
        </row>
        <row r="380">
          <cell r="M380">
            <v>12</v>
          </cell>
        </row>
        <row r="381">
          <cell r="M381">
            <v>12</v>
          </cell>
        </row>
        <row r="382">
          <cell r="M382" t="str">
            <v/>
          </cell>
        </row>
        <row r="383">
          <cell r="M383">
            <v>12</v>
          </cell>
        </row>
        <row r="384">
          <cell r="M384">
            <v>12</v>
          </cell>
        </row>
        <row r="385">
          <cell r="M385" t="str">
            <v/>
          </cell>
        </row>
        <row r="386">
          <cell r="M386">
            <v>12</v>
          </cell>
        </row>
        <row r="387">
          <cell r="M387">
            <v>12</v>
          </cell>
        </row>
        <row r="388">
          <cell r="M388">
            <v>12</v>
          </cell>
        </row>
        <row r="389">
          <cell r="M389" t="str">
            <v/>
          </cell>
        </row>
        <row r="390">
          <cell r="M390">
            <v>13</v>
          </cell>
        </row>
        <row r="391">
          <cell r="M391">
            <v>13</v>
          </cell>
        </row>
        <row r="392">
          <cell r="M392">
            <v>13</v>
          </cell>
        </row>
        <row r="393">
          <cell r="M393">
            <v>13</v>
          </cell>
        </row>
        <row r="394">
          <cell r="M394">
            <v>13</v>
          </cell>
        </row>
        <row r="395">
          <cell r="M395">
            <v>13</v>
          </cell>
        </row>
        <row r="396">
          <cell r="M396">
            <v>13</v>
          </cell>
        </row>
        <row r="397">
          <cell r="M397">
            <v>13</v>
          </cell>
        </row>
        <row r="398">
          <cell r="M398">
            <v>13</v>
          </cell>
        </row>
        <row r="399">
          <cell r="M399">
            <v>13</v>
          </cell>
        </row>
        <row r="400">
          <cell r="M400">
            <v>13</v>
          </cell>
        </row>
        <row r="401">
          <cell r="M401">
            <v>13</v>
          </cell>
        </row>
        <row r="402">
          <cell r="M402">
            <v>13</v>
          </cell>
        </row>
        <row r="403">
          <cell r="M403" t="str">
            <v/>
          </cell>
        </row>
        <row r="404">
          <cell r="M404" t="str">
            <v/>
          </cell>
        </row>
        <row r="405">
          <cell r="M405">
            <v>14</v>
          </cell>
        </row>
        <row r="406">
          <cell r="M406">
            <v>14</v>
          </cell>
        </row>
        <row r="407">
          <cell r="M407">
            <v>14</v>
          </cell>
        </row>
        <row r="408">
          <cell r="M408">
            <v>14</v>
          </cell>
        </row>
        <row r="409">
          <cell r="M409" t="str">
            <v/>
          </cell>
        </row>
        <row r="410">
          <cell r="M410">
            <v>14</v>
          </cell>
        </row>
        <row r="411">
          <cell r="M411">
            <v>14</v>
          </cell>
        </row>
        <row r="412">
          <cell r="M412">
            <v>14</v>
          </cell>
        </row>
        <row r="413">
          <cell r="M413">
            <v>14</v>
          </cell>
        </row>
        <row r="414">
          <cell r="M414">
            <v>14</v>
          </cell>
        </row>
        <row r="415">
          <cell r="M415">
            <v>14</v>
          </cell>
        </row>
        <row r="416">
          <cell r="M416">
            <v>14</v>
          </cell>
        </row>
        <row r="417">
          <cell r="M417">
            <v>14</v>
          </cell>
        </row>
        <row r="418">
          <cell r="M418" t="str">
            <v/>
          </cell>
        </row>
        <row r="419">
          <cell r="M419">
            <v>14</v>
          </cell>
        </row>
        <row r="420">
          <cell r="M420">
            <v>14</v>
          </cell>
        </row>
        <row r="421">
          <cell r="M421">
            <v>14</v>
          </cell>
        </row>
        <row r="422">
          <cell r="M422">
            <v>14</v>
          </cell>
        </row>
        <row r="423">
          <cell r="M423">
            <v>14</v>
          </cell>
        </row>
        <row r="424">
          <cell r="M424">
            <v>14</v>
          </cell>
        </row>
        <row r="425">
          <cell r="M425" t="str">
            <v/>
          </cell>
        </row>
        <row r="426">
          <cell r="M426">
            <v>14</v>
          </cell>
        </row>
        <row r="427">
          <cell r="M427">
            <v>14</v>
          </cell>
        </row>
        <row r="428">
          <cell r="M428">
            <v>14</v>
          </cell>
        </row>
        <row r="429">
          <cell r="M429" t="str">
            <v/>
          </cell>
        </row>
        <row r="430">
          <cell r="M430">
            <v>15</v>
          </cell>
        </row>
        <row r="431">
          <cell r="M431">
            <v>15</v>
          </cell>
        </row>
        <row r="432">
          <cell r="M432">
            <v>15</v>
          </cell>
        </row>
        <row r="433">
          <cell r="M433">
            <v>15</v>
          </cell>
        </row>
        <row r="434">
          <cell r="M434">
            <v>15</v>
          </cell>
        </row>
        <row r="435">
          <cell r="M435">
            <v>15</v>
          </cell>
        </row>
        <row r="436">
          <cell r="M436">
            <v>15</v>
          </cell>
        </row>
        <row r="437">
          <cell r="M437">
            <v>15</v>
          </cell>
        </row>
        <row r="438">
          <cell r="M438">
            <v>15</v>
          </cell>
        </row>
        <row r="439">
          <cell r="M439">
            <v>15</v>
          </cell>
        </row>
        <row r="440">
          <cell r="M440">
            <v>15</v>
          </cell>
        </row>
        <row r="441">
          <cell r="M441">
            <v>15</v>
          </cell>
        </row>
        <row r="442">
          <cell r="M442">
            <v>15</v>
          </cell>
        </row>
        <row r="443">
          <cell r="M443">
            <v>15</v>
          </cell>
        </row>
        <row r="444">
          <cell r="M444">
            <v>15</v>
          </cell>
        </row>
        <row r="445">
          <cell r="M445">
            <v>15</v>
          </cell>
        </row>
        <row r="446">
          <cell r="M446">
            <v>15</v>
          </cell>
        </row>
        <row r="447">
          <cell r="M447">
            <v>15</v>
          </cell>
        </row>
        <row r="448">
          <cell r="M448">
            <v>15</v>
          </cell>
        </row>
        <row r="449">
          <cell r="M449">
            <v>15</v>
          </cell>
        </row>
        <row r="450">
          <cell r="M450">
            <v>15</v>
          </cell>
        </row>
        <row r="451">
          <cell r="M451">
            <v>15</v>
          </cell>
        </row>
        <row r="452">
          <cell r="M452">
            <v>15</v>
          </cell>
        </row>
        <row r="453">
          <cell r="M453">
            <v>15</v>
          </cell>
        </row>
        <row r="454">
          <cell r="M454">
            <v>15</v>
          </cell>
        </row>
        <row r="455">
          <cell r="M455">
            <v>15</v>
          </cell>
        </row>
        <row r="456">
          <cell r="M456">
            <v>15</v>
          </cell>
        </row>
        <row r="457">
          <cell r="M457">
            <v>15</v>
          </cell>
        </row>
        <row r="458">
          <cell r="M458">
            <v>15</v>
          </cell>
        </row>
        <row r="459">
          <cell r="M459">
            <v>15</v>
          </cell>
        </row>
        <row r="460">
          <cell r="M460">
            <v>15</v>
          </cell>
        </row>
        <row r="461">
          <cell r="M461">
            <v>15</v>
          </cell>
        </row>
        <row r="462">
          <cell r="M462">
            <v>15</v>
          </cell>
        </row>
        <row r="463">
          <cell r="M463">
            <v>15</v>
          </cell>
        </row>
        <row r="464">
          <cell r="M464">
            <v>15</v>
          </cell>
        </row>
        <row r="465">
          <cell r="M465">
            <v>15</v>
          </cell>
        </row>
        <row r="466">
          <cell r="M466">
            <v>15</v>
          </cell>
        </row>
        <row r="467">
          <cell r="M467">
            <v>15</v>
          </cell>
        </row>
        <row r="468">
          <cell r="M468">
            <v>15</v>
          </cell>
        </row>
        <row r="469">
          <cell r="M469">
            <v>15</v>
          </cell>
        </row>
        <row r="470">
          <cell r="M470">
            <v>15</v>
          </cell>
        </row>
        <row r="471">
          <cell r="M471">
            <v>15</v>
          </cell>
        </row>
        <row r="472">
          <cell r="M472">
            <v>15</v>
          </cell>
        </row>
        <row r="473">
          <cell r="M473">
            <v>15</v>
          </cell>
        </row>
        <row r="474">
          <cell r="M474">
            <v>15</v>
          </cell>
        </row>
        <row r="475">
          <cell r="M475">
            <v>15</v>
          </cell>
        </row>
        <row r="476">
          <cell r="M476">
            <v>15</v>
          </cell>
        </row>
        <row r="477">
          <cell r="M477">
            <v>15</v>
          </cell>
        </row>
        <row r="478">
          <cell r="M478">
            <v>15</v>
          </cell>
        </row>
        <row r="479">
          <cell r="M479">
            <v>15</v>
          </cell>
        </row>
        <row r="480">
          <cell r="M480">
            <v>15</v>
          </cell>
        </row>
        <row r="481">
          <cell r="M481">
            <v>15</v>
          </cell>
        </row>
        <row r="482">
          <cell r="M482">
            <v>15</v>
          </cell>
        </row>
        <row r="483">
          <cell r="M483">
            <v>15</v>
          </cell>
        </row>
        <row r="484">
          <cell r="M484">
            <v>15</v>
          </cell>
        </row>
        <row r="485">
          <cell r="M485">
            <v>15</v>
          </cell>
        </row>
        <row r="486">
          <cell r="M486">
            <v>15</v>
          </cell>
        </row>
        <row r="487">
          <cell r="M487">
            <v>15</v>
          </cell>
        </row>
        <row r="488">
          <cell r="M488">
            <v>15</v>
          </cell>
        </row>
        <row r="489">
          <cell r="M489">
            <v>15</v>
          </cell>
        </row>
        <row r="490">
          <cell r="M490">
            <v>15</v>
          </cell>
        </row>
        <row r="491">
          <cell r="M491">
            <v>15</v>
          </cell>
        </row>
        <row r="492">
          <cell r="M492">
            <v>15</v>
          </cell>
        </row>
        <row r="493">
          <cell r="M493">
            <v>15</v>
          </cell>
        </row>
        <row r="494">
          <cell r="M494">
            <v>15</v>
          </cell>
        </row>
        <row r="495">
          <cell r="M495">
            <v>15</v>
          </cell>
        </row>
        <row r="496">
          <cell r="M496">
            <v>15</v>
          </cell>
        </row>
        <row r="497">
          <cell r="M497">
            <v>15</v>
          </cell>
        </row>
        <row r="498">
          <cell r="M498">
            <v>15</v>
          </cell>
        </row>
        <row r="499">
          <cell r="M499">
            <v>15</v>
          </cell>
        </row>
        <row r="500">
          <cell r="M500">
            <v>15</v>
          </cell>
        </row>
        <row r="501">
          <cell r="M501">
            <v>15</v>
          </cell>
        </row>
        <row r="502">
          <cell r="M502">
            <v>15</v>
          </cell>
        </row>
        <row r="503">
          <cell r="M503">
            <v>15</v>
          </cell>
        </row>
        <row r="504">
          <cell r="M504">
            <v>15</v>
          </cell>
        </row>
        <row r="505">
          <cell r="M505">
            <v>15</v>
          </cell>
        </row>
        <row r="506">
          <cell r="M506">
            <v>15</v>
          </cell>
        </row>
        <row r="507">
          <cell r="M507">
            <v>15</v>
          </cell>
        </row>
        <row r="508">
          <cell r="M508">
            <v>15</v>
          </cell>
        </row>
        <row r="509">
          <cell r="M509">
            <v>15</v>
          </cell>
        </row>
        <row r="510">
          <cell r="M510">
            <v>15</v>
          </cell>
        </row>
        <row r="511">
          <cell r="M511">
            <v>15</v>
          </cell>
        </row>
        <row r="512">
          <cell r="M512">
            <v>15</v>
          </cell>
        </row>
        <row r="513">
          <cell r="M513">
            <v>15</v>
          </cell>
        </row>
        <row r="514">
          <cell r="M514">
            <v>15</v>
          </cell>
        </row>
        <row r="515">
          <cell r="M515">
            <v>15</v>
          </cell>
        </row>
        <row r="516">
          <cell r="M516">
            <v>15</v>
          </cell>
        </row>
        <row r="517">
          <cell r="M517">
            <v>15</v>
          </cell>
        </row>
        <row r="518">
          <cell r="M518">
            <v>15</v>
          </cell>
        </row>
        <row r="519">
          <cell r="M519">
            <v>15</v>
          </cell>
        </row>
        <row r="520">
          <cell r="M520">
            <v>15</v>
          </cell>
        </row>
        <row r="521">
          <cell r="M521">
            <v>15</v>
          </cell>
        </row>
        <row r="522">
          <cell r="M522">
            <v>15</v>
          </cell>
        </row>
        <row r="523">
          <cell r="M523">
            <v>15</v>
          </cell>
        </row>
        <row r="524">
          <cell r="M524">
            <v>15</v>
          </cell>
        </row>
        <row r="525">
          <cell r="M525">
            <v>15</v>
          </cell>
        </row>
        <row r="526">
          <cell r="M526">
            <v>15</v>
          </cell>
        </row>
        <row r="527">
          <cell r="M527">
            <v>15</v>
          </cell>
        </row>
        <row r="528">
          <cell r="M528">
            <v>15</v>
          </cell>
        </row>
        <row r="529">
          <cell r="M529">
            <v>15</v>
          </cell>
        </row>
        <row r="530">
          <cell r="M530">
            <v>15</v>
          </cell>
        </row>
        <row r="531">
          <cell r="M531">
            <v>15</v>
          </cell>
        </row>
        <row r="532">
          <cell r="M532">
            <v>15</v>
          </cell>
        </row>
        <row r="533">
          <cell r="M533">
            <v>15</v>
          </cell>
        </row>
        <row r="534">
          <cell r="M534">
            <v>15</v>
          </cell>
        </row>
        <row r="535">
          <cell r="M535">
            <v>15</v>
          </cell>
        </row>
        <row r="536">
          <cell r="M536">
            <v>15</v>
          </cell>
        </row>
        <row r="537">
          <cell r="M537">
            <v>15</v>
          </cell>
        </row>
        <row r="538">
          <cell r="M538">
            <v>15</v>
          </cell>
        </row>
        <row r="539">
          <cell r="M539">
            <v>15</v>
          </cell>
        </row>
        <row r="540">
          <cell r="M540">
            <v>15</v>
          </cell>
        </row>
        <row r="541">
          <cell r="M541">
            <v>15</v>
          </cell>
        </row>
        <row r="542">
          <cell r="M542">
            <v>15</v>
          </cell>
        </row>
        <row r="543">
          <cell r="M543">
            <v>15</v>
          </cell>
        </row>
        <row r="544">
          <cell r="M544">
            <v>15</v>
          </cell>
        </row>
        <row r="545">
          <cell r="M545">
            <v>15</v>
          </cell>
        </row>
        <row r="546">
          <cell r="M546">
            <v>15</v>
          </cell>
        </row>
        <row r="547">
          <cell r="M547">
            <v>15</v>
          </cell>
        </row>
        <row r="548">
          <cell r="M548">
            <v>15</v>
          </cell>
        </row>
        <row r="549">
          <cell r="M549">
            <v>15</v>
          </cell>
        </row>
        <row r="550">
          <cell r="M550">
            <v>15</v>
          </cell>
        </row>
        <row r="551">
          <cell r="M551">
            <v>15</v>
          </cell>
        </row>
        <row r="552">
          <cell r="M552">
            <v>15</v>
          </cell>
        </row>
        <row r="553">
          <cell r="M553">
            <v>15</v>
          </cell>
        </row>
        <row r="554">
          <cell r="M554">
            <v>15</v>
          </cell>
        </row>
        <row r="555">
          <cell r="M555">
            <v>15</v>
          </cell>
        </row>
        <row r="556">
          <cell r="M556">
            <v>15</v>
          </cell>
        </row>
        <row r="557">
          <cell r="M557">
            <v>15</v>
          </cell>
        </row>
        <row r="558">
          <cell r="M558">
            <v>15</v>
          </cell>
        </row>
        <row r="559">
          <cell r="M559">
            <v>15</v>
          </cell>
        </row>
        <row r="560">
          <cell r="M560">
            <v>15</v>
          </cell>
        </row>
        <row r="561">
          <cell r="M561">
            <v>15</v>
          </cell>
        </row>
        <row r="562">
          <cell r="M562">
            <v>15</v>
          </cell>
        </row>
        <row r="563">
          <cell r="M563">
            <v>15</v>
          </cell>
        </row>
        <row r="564">
          <cell r="M564">
            <v>15</v>
          </cell>
        </row>
        <row r="565">
          <cell r="M565">
            <v>15</v>
          </cell>
        </row>
        <row r="566">
          <cell r="M566">
            <v>15</v>
          </cell>
        </row>
        <row r="567">
          <cell r="M567">
            <v>15</v>
          </cell>
        </row>
        <row r="568">
          <cell r="M568">
            <v>15</v>
          </cell>
        </row>
        <row r="569">
          <cell r="M569">
            <v>15</v>
          </cell>
        </row>
        <row r="570">
          <cell r="M570">
            <v>15</v>
          </cell>
        </row>
        <row r="571">
          <cell r="M571">
            <v>15</v>
          </cell>
        </row>
        <row r="572">
          <cell r="M572">
            <v>15</v>
          </cell>
        </row>
        <row r="573">
          <cell r="M573">
            <v>15</v>
          </cell>
        </row>
        <row r="574">
          <cell r="M574">
            <v>15</v>
          </cell>
        </row>
        <row r="575">
          <cell r="M575">
            <v>15</v>
          </cell>
        </row>
        <row r="576">
          <cell r="M576">
            <v>15</v>
          </cell>
        </row>
        <row r="577">
          <cell r="M577">
            <v>15</v>
          </cell>
        </row>
        <row r="578">
          <cell r="M578">
            <v>15</v>
          </cell>
        </row>
        <row r="579">
          <cell r="M579">
            <v>15</v>
          </cell>
        </row>
        <row r="580">
          <cell r="M580">
            <v>15</v>
          </cell>
        </row>
        <row r="581">
          <cell r="M581">
            <v>15</v>
          </cell>
        </row>
        <row r="582">
          <cell r="M582">
            <v>15</v>
          </cell>
        </row>
        <row r="583">
          <cell r="M583">
            <v>15</v>
          </cell>
        </row>
        <row r="584">
          <cell r="M584">
            <v>15</v>
          </cell>
        </row>
        <row r="585">
          <cell r="M585">
            <v>15</v>
          </cell>
        </row>
        <row r="586">
          <cell r="M586">
            <v>15</v>
          </cell>
        </row>
        <row r="587">
          <cell r="M587">
            <v>15</v>
          </cell>
        </row>
        <row r="588">
          <cell r="M588">
            <v>15</v>
          </cell>
        </row>
        <row r="589">
          <cell r="M589">
            <v>15</v>
          </cell>
        </row>
        <row r="590">
          <cell r="M590">
            <v>15</v>
          </cell>
        </row>
        <row r="591">
          <cell r="M591">
            <v>15</v>
          </cell>
        </row>
        <row r="592">
          <cell r="M592">
            <v>15</v>
          </cell>
        </row>
        <row r="593">
          <cell r="M593">
            <v>15</v>
          </cell>
        </row>
        <row r="594">
          <cell r="M594">
            <v>15</v>
          </cell>
        </row>
        <row r="595">
          <cell r="M595">
            <v>15</v>
          </cell>
        </row>
      </sheetData>
      <sheetData sheetId="6">
        <row r="14">
          <cell r="C14" t="e">
            <v>#VALUE!</v>
          </cell>
        </row>
        <row r="15">
          <cell r="B15" t="str">
            <v>1.Administração Local</v>
          </cell>
          <cell r="C15">
            <v>1</v>
          </cell>
          <cell r="D15" t="str">
            <v>Administração Local</v>
          </cell>
        </row>
        <row r="16">
          <cell r="C16">
            <v>2</v>
          </cell>
        </row>
        <row r="17">
          <cell r="C17">
            <v>3</v>
          </cell>
        </row>
        <row r="18">
          <cell r="C18">
            <v>4</v>
          </cell>
        </row>
        <row r="19">
          <cell r="C19">
            <v>5</v>
          </cell>
        </row>
        <row r="20">
          <cell r="C20">
            <v>6</v>
          </cell>
        </row>
        <row r="21">
          <cell r="C21">
            <v>7</v>
          </cell>
        </row>
        <row r="22">
          <cell r="C22">
            <v>8</v>
          </cell>
        </row>
        <row r="23">
          <cell r="C23">
            <v>9</v>
          </cell>
        </row>
        <row r="24">
          <cell r="C24">
            <v>10</v>
          </cell>
        </row>
        <row r="25">
          <cell r="C25">
            <v>11</v>
          </cell>
        </row>
        <row r="26">
          <cell r="C26">
            <v>12</v>
          </cell>
        </row>
        <row r="27">
          <cell r="C27">
            <v>13</v>
          </cell>
        </row>
        <row r="28">
          <cell r="C28">
            <v>14</v>
          </cell>
        </row>
        <row r="29">
          <cell r="C29">
            <v>15</v>
          </cell>
        </row>
        <row r="30">
          <cell r="C30">
            <v>16</v>
          </cell>
        </row>
        <row r="31">
          <cell r="C31">
            <v>17</v>
          </cell>
        </row>
        <row r="32">
          <cell r="C32">
            <v>18</v>
          </cell>
        </row>
        <row r="33">
          <cell r="C33">
            <v>19</v>
          </cell>
        </row>
        <row r="34">
          <cell r="C34">
            <v>20</v>
          </cell>
        </row>
        <row r="35">
          <cell r="C35">
            <v>21</v>
          </cell>
        </row>
        <row r="36">
          <cell r="C36">
            <v>22</v>
          </cell>
        </row>
        <row r="37">
          <cell r="C37">
            <v>23</v>
          </cell>
        </row>
        <row r="38">
          <cell r="C38">
            <v>24</v>
          </cell>
        </row>
        <row r="39">
          <cell r="C39">
            <v>25</v>
          </cell>
        </row>
        <row r="40">
          <cell r="C40">
            <v>26</v>
          </cell>
        </row>
        <row r="41">
          <cell r="C41">
            <v>27</v>
          </cell>
        </row>
        <row r="42">
          <cell r="C42">
            <v>28</v>
          </cell>
        </row>
        <row r="43">
          <cell r="C43">
            <v>29</v>
          </cell>
        </row>
        <row r="44">
          <cell r="C44">
            <v>30</v>
          </cell>
        </row>
        <row r="45">
          <cell r="C45">
            <v>31</v>
          </cell>
        </row>
        <row r="46">
          <cell r="C46">
            <v>32</v>
          </cell>
        </row>
        <row r="47">
          <cell r="C47">
            <v>33</v>
          </cell>
        </row>
        <row r="48">
          <cell r="C48">
            <v>34</v>
          </cell>
        </row>
        <row r="49">
          <cell r="C49">
            <v>35</v>
          </cell>
        </row>
        <row r="50">
          <cell r="C50">
            <v>36</v>
          </cell>
        </row>
        <row r="51">
          <cell r="C51">
            <v>37</v>
          </cell>
        </row>
        <row r="52">
          <cell r="C52">
            <v>38</v>
          </cell>
        </row>
        <row r="53">
          <cell r="C53">
            <v>39</v>
          </cell>
        </row>
        <row r="54">
          <cell r="C54">
            <v>40</v>
          </cell>
        </row>
        <row r="55">
          <cell r="C55">
            <v>41</v>
          </cell>
        </row>
        <row r="56">
          <cell r="C56">
            <v>42</v>
          </cell>
        </row>
        <row r="57">
          <cell r="C57">
            <v>43</v>
          </cell>
        </row>
        <row r="58">
          <cell r="C58">
            <v>44</v>
          </cell>
        </row>
        <row r="59">
          <cell r="C59">
            <v>45</v>
          </cell>
        </row>
        <row r="60">
          <cell r="C60">
            <v>46</v>
          </cell>
        </row>
        <row r="61">
          <cell r="C61">
            <v>47</v>
          </cell>
        </row>
        <row r="62">
          <cell r="C62">
            <v>48</v>
          </cell>
        </row>
        <row r="63">
          <cell r="C63">
            <v>49</v>
          </cell>
        </row>
        <row r="64">
          <cell r="C64">
            <v>50</v>
          </cell>
        </row>
      </sheetData>
      <sheetData sheetId="7">
        <row r="10">
          <cell r="G10">
            <v>2</v>
          </cell>
        </row>
      </sheetData>
      <sheetData sheetId="8"/>
      <sheetData sheetId="9">
        <row r="9">
          <cell r="J9">
            <v>1</v>
          </cell>
        </row>
        <row r="15">
          <cell r="A15" t="str">
            <v/>
          </cell>
          <cell r="B15">
            <v>1</v>
          </cell>
          <cell r="C15" t="str">
            <v>Administração Local</v>
          </cell>
          <cell r="H15" t="str">
            <v>Para aplicação de Adm. Local é necessário definir os eventos manualmente.</v>
          </cell>
        </row>
        <row r="65">
          <cell r="A65" t="str">
            <v>F</v>
          </cell>
        </row>
      </sheetData>
      <sheetData sheetId="10">
        <row r="13">
          <cell r="B13" t="str">
            <v>Busca</v>
          </cell>
          <cell r="E13" t="str">
            <v>Item de Investimento</v>
          </cell>
          <cell r="F13" t="str">
            <v>Subitem de Investimento</v>
          </cell>
          <cell r="H13" t="str">
            <v>Situação</v>
          </cell>
          <cell r="I13" t="str">
            <v>Quantidade</v>
          </cell>
          <cell r="O13" t="str">
            <v>Investimento (R$)</v>
          </cell>
          <cell r="R13" t="str">
            <v>Descrição da Meta</v>
          </cell>
          <cell r="T13" t="str">
            <v>Lote de Licitação / nº do CTEF</v>
          </cell>
          <cell r="U13" t="str">
            <v>Investimento (R$)</v>
          </cell>
          <cell r="V13" t="str">
            <v>Divisão do Investimento</v>
          </cell>
          <cell r="W13" t="str">
            <v>Contrapartida Financeira (R$)</v>
          </cell>
          <cell r="X13" t="str">
            <v>Outros (R$)</v>
          </cell>
        </row>
        <row r="14">
          <cell r="B14" t="str">
            <v>Automático</v>
          </cell>
          <cell r="O14">
            <v>2190570.83</v>
          </cell>
          <cell r="AA14">
            <v>2190570.830000001</v>
          </cell>
          <cell r="AB14">
            <v>0</v>
          </cell>
        </row>
        <row r="15">
          <cell r="B15" t="str">
            <v>Branco</v>
          </cell>
          <cell r="O15">
            <v>0</v>
          </cell>
          <cell r="AA15">
            <v>0</v>
          </cell>
          <cell r="AB15">
            <v>0</v>
          </cell>
        </row>
        <row r="16">
          <cell r="B16" t="str">
            <v>Branco</v>
          </cell>
          <cell r="O16">
            <v>0</v>
          </cell>
          <cell r="AA16">
            <v>0</v>
          </cell>
          <cell r="AB16">
            <v>0</v>
          </cell>
        </row>
        <row r="17">
          <cell r="B17" t="str">
            <v>Branco</v>
          </cell>
          <cell r="O17">
            <v>0</v>
          </cell>
          <cell r="AA17">
            <v>0</v>
          </cell>
          <cell r="AB17">
            <v>0</v>
          </cell>
        </row>
        <row r="18">
          <cell r="B18" t="str">
            <v>Branco</v>
          </cell>
          <cell r="O18">
            <v>0</v>
          </cell>
          <cell r="AA18">
            <v>0</v>
          </cell>
          <cell r="AB18">
            <v>0</v>
          </cell>
        </row>
        <row r="19">
          <cell r="B19" t="str">
            <v>Branco</v>
          </cell>
          <cell r="O19">
            <v>0</v>
          </cell>
          <cell r="AA19">
            <v>0</v>
          </cell>
          <cell r="AB19">
            <v>0</v>
          </cell>
        </row>
        <row r="20">
          <cell r="B20" t="str">
            <v>Branco</v>
          </cell>
          <cell r="O20">
            <v>0</v>
          </cell>
          <cell r="AA20">
            <v>0</v>
          </cell>
          <cell r="AB20">
            <v>0</v>
          </cell>
        </row>
        <row r="21">
          <cell r="B21" t="str">
            <v>Branco</v>
          </cell>
          <cell r="O21">
            <v>0</v>
          </cell>
          <cell r="AA21">
            <v>0</v>
          </cell>
          <cell r="AB21">
            <v>0</v>
          </cell>
        </row>
        <row r="22">
          <cell r="B22" t="str">
            <v>Branco</v>
          </cell>
          <cell r="O22">
            <v>0</v>
          </cell>
          <cell r="AA22">
            <v>0</v>
          </cell>
          <cell r="AB22">
            <v>0</v>
          </cell>
        </row>
        <row r="23">
          <cell r="B23" t="str">
            <v>Branco</v>
          </cell>
          <cell r="O23">
            <v>0</v>
          </cell>
          <cell r="AA23">
            <v>0</v>
          </cell>
          <cell r="AB23">
            <v>0</v>
          </cell>
        </row>
        <row r="24">
          <cell r="B24" t="str">
            <v>TR$</v>
          </cell>
          <cell r="O24">
            <v>2190570.83</v>
          </cell>
          <cell r="AA24">
            <v>2190570.83</v>
          </cell>
          <cell r="AB24">
            <v>0</v>
          </cell>
        </row>
      </sheetData>
      <sheetData sheetId="11">
        <row r="3">
          <cell r="A3" t="b">
            <v>0</v>
          </cell>
        </row>
        <row r="7">
          <cell r="O7" t="str">
            <v>Nº MEDIÇÃO</v>
          </cell>
        </row>
        <row r="9">
          <cell r="A9" t="b">
            <v>1</v>
          </cell>
        </row>
        <row r="13">
          <cell r="AB13">
            <v>1</v>
          </cell>
          <cell r="AC13">
            <v>2</v>
          </cell>
          <cell r="AD13">
            <v>3</v>
          </cell>
          <cell r="AE13">
            <v>4</v>
          </cell>
          <cell r="AF13">
            <v>5</v>
          </cell>
          <cell r="AG13">
            <v>6</v>
          </cell>
          <cell r="AH13">
            <v>7</v>
          </cell>
          <cell r="AI13">
            <v>8</v>
          </cell>
          <cell r="AJ13">
            <v>9</v>
          </cell>
          <cell r="AK13">
            <v>10</v>
          </cell>
          <cell r="AL13">
            <v>11</v>
          </cell>
          <cell r="AM13">
            <v>12</v>
          </cell>
        </row>
      </sheetData>
      <sheetData sheetId="12">
        <row r="7">
          <cell r="O7">
            <v>0</v>
          </cell>
        </row>
        <row r="26">
          <cell r="AC26">
            <v>0</v>
          </cell>
          <cell r="AD26">
            <v>0</v>
          </cell>
        </row>
        <row r="27">
          <cell r="AC27">
            <v>0</v>
          </cell>
          <cell r="AD27">
            <v>0</v>
          </cell>
        </row>
      </sheetData>
      <sheetData sheetId="13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3"/>
  <sheetViews>
    <sheetView tabSelected="1" showWhiteSpace="0" workbookViewId="0">
      <selection activeCell="L5" sqref="L5"/>
    </sheetView>
  </sheetViews>
  <sheetFormatPr defaultRowHeight="14.25" x14ac:dyDescent="0.2"/>
  <cols>
    <col min="1" max="2" width="13" bestFit="1" customWidth="1"/>
    <col min="3" max="3" width="13.25" bestFit="1" customWidth="1"/>
    <col min="4" max="4" width="60" bestFit="1" customWidth="1"/>
    <col min="5" max="5" width="8" bestFit="1" customWidth="1"/>
    <col min="6" max="11" width="13" bestFit="1" customWidth="1"/>
  </cols>
  <sheetData>
    <row r="1" spans="1:10" ht="15" x14ac:dyDescent="0.2">
      <c r="A1" s="1"/>
      <c r="B1" s="1"/>
      <c r="C1" s="1"/>
      <c r="D1" s="1" t="s">
        <v>0</v>
      </c>
      <c r="E1" s="32" t="s">
        <v>1</v>
      </c>
      <c r="F1" s="32"/>
      <c r="G1" s="32" t="s">
        <v>2</v>
      </c>
      <c r="H1" s="32"/>
      <c r="I1" s="32" t="s">
        <v>3</v>
      </c>
      <c r="J1" s="32">
        <f>I7 + I11 + I19 + I25 + I30 + I37</f>
        <v>401587.06</v>
      </c>
    </row>
    <row r="2" spans="1:10" ht="80.099999999999994" customHeight="1" x14ac:dyDescent="0.2">
      <c r="A2" s="15"/>
      <c r="B2" s="15"/>
      <c r="C2" s="15"/>
      <c r="D2" s="15" t="s">
        <v>4</v>
      </c>
      <c r="E2" s="27" t="s">
        <v>5</v>
      </c>
      <c r="F2" s="27"/>
      <c r="G2" s="33">
        <f>J5</f>
        <v>0.2354</v>
      </c>
      <c r="H2" s="27"/>
      <c r="I2" s="27" t="s">
        <v>6</v>
      </c>
      <c r="J2" s="27"/>
    </row>
    <row r="3" spans="1:10" ht="15" x14ac:dyDescent="0.25">
      <c r="A3" s="31" t="s">
        <v>7</v>
      </c>
      <c r="B3" s="30"/>
      <c r="C3" s="30"/>
      <c r="D3" s="30"/>
      <c r="E3" s="30"/>
      <c r="F3" s="30"/>
      <c r="G3" s="30"/>
      <c r="H3" s="30"/>
      <c r="I3" s="30"/>
      <c r="J3" s="30"/>
    </row>
    <row r="4" spans="1:10" ht="30" customHeight="1" x14ac:dyDescent="0.2">
      <c r="A4" s="15"/>
      <c r="B4" s="15"/>
      <c r="C4" s="15"/>
      <c r="D4" s="15"/>
      <c r="E4" s="15"/>
      <c r="F4" s="15"/>
      <c r="G4" s="15"/>
      <c r="H4" s="15" t="s">
        <v>8</v>
      </c>
      <c r="I4" s="15"/>
      <c r="J4" s="18">
        <f>I7+I11+I19+I25+I30+I37</f>
        <v>401587.06</v>
      </c>
    </row>
    <row r="5" spans="1:10" ht="20.100000000000001" customHeight="1" x14ac:dyDescent="0.2">
      <c r="A5" s="15"/>
      <c r="B5" s="15"/>
      <c r="C5" s="15"/>
      <c r="D5" s="15"/>
      <c r="E5" s="15"/>
      <c r="F5" s="15"/>
      <c r="G5" s="15"/>
      <c r="H5" s="15" t="s">
        <v>9</v>
      </c>
      <c r="I5" s="15"/>
      <c r="J5" s="19">
        <v>0.2354</v>
      </c>
    </row>
    <row r="6" spans="1:10" ht="30" customHeight="1" x14ac:dyDescent="0.2">
      <c r="A6" s="2" t="s">
        <v>10</v>
      </c>
      <c r="B6" s="4" t="s">
        <v>11</v>
      </c>
      <c r="C6" s="2" t="s">
        <v>12</v>
      </c>
      <c r="D6" s="2" t="s">
        <v>13</v>
      </c>
      <c r="E6" s="3" t="s">
        <v>14</v>
      </c>
      <c r="F6" s="4" t="s">
        <v>15</v>
      </c>
      <c r="G6" s="4" t="s">
        <v>16</v>
      </c>
      <c r="H6" s="4" t="s">
        <v>17</v>
      </c>
      <c r="I6" s="4" t="s">
        <v>18</v>
      </c>
      <c r="J6" s="4" t="s">
        <v>19</v>
      </c>
    </row>
    <row r="7" spans="1:10" ht="24" customHeight="1" x14ac:dyDescent="0.2">
      <c r="A7" s="5" t="s">
        <v>20</v>
      </c>
      <c r="B7" s="5" t="s">
        <v>21</v>
      </c>
      <c r="C7" s="5"/>
      <c r="D7" s="5" t="s">
        <v>22</v>
      </c>
      <c r="E7" s="6"/>
      <c r="F7" s="7">
        <v>1</v>
      </c>
      <c r="G7" s="7" t="s">
        <v>23</v>
      </c>
      <c r="H7" s="8">
        <f>I8 + I9 + I10</f>
        <v>18534.060000000001</v>
      </c>
      <c r="I7" s="8">
        <f>TRUNC(F7 * H7,2)</f>
        <v>18534.060000000001</v>
      </c>
      <c r="J7" s="9">
        <f>I7 / J4</f>
        <v>4.6152034878813079E-2</v>
      </c>
    </row>
    <row r="8" spans="1:10" ht="39" customHeight="1" x14ac:dyDescent="0.2">
      <c r="A8" s="10" t="s">
        <v>24</v>
      </c>
      <c r="B8" s="10" t="s">
        <v>25</v>
      </c>
      <c r="C8" s="10" t="s">
        <v>26</v>
      </c>
      <c r="D8" s="10" t="s">
        <v>27</v>
      </c>
      <c r="E8" s="11" t="s">
        <v>28</v>
      </c>
      <c r="F8" s="12">
        <v>2</v>
      </c>
      <c r="G8" s="13">
        <v>502.32</v>
      </c>
      <c r="H8" s="13">
        <f>TRUNC(TRUNC(G8 * J5, 2) + G8, 2)</f>
        <v>620.55999999999995</v>
      </c>
      <c r="I8" s="13">
        <f>TRUNC(F8 * H8,2)</f>
        <v>1241.1199999999999</v>
      </c>
      <c r="J8" s="14">
        <f>I8 / J4</f>
        <v>3.0905378275883689E-3</v>
      </c>
    </row>
    <row r="9" spans="1:10" ht="51.95" customHeight="1" x14ac:dyDescent="0.2">
      <c r="A9" s="10" t="s">
        <v>29</v>
      </c>
      <c r="B9" s="10" t="s">
        <v>30</v>
      </c>
      <c r="C9" s="10" t="s">
        <v>26</v>
      </c>
      <c r="D9" s="10" t="s">
        <v>31</v>
      </c>
      <c r="E9" s="11" t="s">
        <v>32</v>
      </c>
      <c r="F9" s="12">
        <v>2</v>
      </c>
      <c r="G9" s="13">
        <v>681.64</v>
      </c>
      <c r="H9" s="13">
        <f>TRUNC(TRUNC(G9 * J5, 2) + G9, 2)</f>
        <v>842.09</v>
      </c>
      <c r="I9" s="13">
        <f>TRUNC(F9 * H9,2)</f>
        <v>1684.18</v>
      </c>
      <c r="J9" s="14">
        <f>I9 / J4</f>
        <v>4.193810428055127E-3</v>
      </c>
    </row>
    <row r="10" spans="1:10" ht="39" customHeight="1" x14ac:dyDescent="0.2">
      <c r="A10" s="10" t="s">
        <v>33</v>
      </c>
      <c r="B10" s="10" t="s">
        <v>34</v>
      </c>
      <c r="C10" s="10" t="s">
        <v>26</v>
      </c>
      <c r="D10" s="10" t="s">
        <v>35</v>
      </c>
      <c r="E10" s="11" t="s">
        <v>36</v>
      </c>
      <c r="F10" s="12">
        <v>131.1</v>
      </c>
      <c r="G10" s="13">
        <v>96.38</v>
      </c>
      <c r="H10" s="13">
        <f>TRUNC(TRUNC(G10 * J5, 2) + G10, 2)</f>
        <v>119.06</v>
      </c>
      <c r="I10" s="13">
        <f>TRUNC(F10 * H10,2)</f>
        <v>15608.76</v>
      </c>
      <c r="J10" s="14">
        <f>I10 / J4</f>
        <v>3.8867686623169584E-2</v>
      </c>
    </row>
    <row r="11" spans="1:10" ht="24" customHeight="1" x14ac:dyDescent="0.2">
      <c r="A11" s="5" t="s">
        <v>37</v>
      </c>
      <c r="B11" s="5" t="s">
        <v>21</v>
      </c>
      <c r="C11" s="5"/>
      <c r="D11" s="5" t="s">
        <v>38</v>
      </c>
      <c r="E11" s="6"/>
      <c r="F11" s="7">
        <v>1</v>
      </c>
      <c r="G11" s="7" t="s">
        <v>23</v>
      </c>
      <c r="H11" s="8">
        <f>I12 + I13 + I14 + I15 + I16 + I17 + I18</f>
        <v>60722.5</v>
      </c>
      <c r="I11" s="8">
        <f t="shared" ref="I11:I40" si="0">TRUNC(F11 * H11,2)</f>
        <v>60722.5</v>
      </c>
      <c r="J11" s="9">
        <f>I11 / J4</f>
        <v>0.15120631625929382</v>
      </c>
    </row>
    <row r="12" spans="1:10" ht="39" customHeight="1" x14ac:dyDescent="0.2">
      <c r="A12" s="10" t="s">
        <v>39</v>
      </c>
      <c r="B12" s="10" t="s">
        <v>40</v>
      </c>
      <c r="C12" s="10" t="s">
        <v>26</v>
      </c>
      <c r="D12" s="10" t="s">
        <v>41</v>
      </c>
      <c r="E12" s="11" t="s">
        <v>42</v>
      </c>
      <c r="F12" s="12">
        <v>17.25</v>
      </c>
      <c r="G12" s="13">
        <v>179.65</v>
      </c>
      <c r="H12" s="13">
        <f>TRUNC(TRUNC(G12 * J5, 2) + G12, 2)</f>
        <v>221.93</v>
      </c>
      <c r="I12" s="13">
        <f t="shared" si="0"/>
        <v>3828.29</v>
      </c>
      <c r="J12" s="14">
        <f>I12 / J4</f>
        <v>9.5329017822436812E-3</v>
      </c>
    </row>
    <row r="13" spans="1:10" ht="39" customHeight="1" x14ac:dyDescent="0.2">
      <c r="A13" s="10" t="s">
        <v>43</v>
      </c>
      <c r="B13" s="10" t="s">
        <v>44</v>
      </c>
      <c r="C13" s="10" t="s">
        <v>26</v>
      </c>
      <c r="D13" s="10" t="s">
        <v>45</v>
      </c>
      <c r="E13" s="11" t="s">
        <v>28</v>
      </c>
      <c r="F13" s="12">
        <v>43.12</v>
      </c>
      <c r="G13" s="13">
        <v>49.99</v>
      </c>
      <c r="H13" s="13">
        <f>TRUNC(TRUNC(G13 * J5, 2) + G13, 2)</f>
        <v>61.75</v>
      </c>
      <c r="I13" s="13">
        <f t="shared" si="0"/>
        <v>2662.66</v>
      </c>
      <c r="J13" s="14">
        <f>I13 / J4</f>
        <v>6.6303431191234094E-3</v>
      </c>
    </row>
    <row r="14" spans="1:10" ht="39" customHeight="1" x14ac:dyDescent="0.2">
      <c r="A14" s="10" t="s">
        <v>46</v>
      </c>
      <c r="B14" s="10" t="s">
        <v>47</v>
      </c>
      <c r="C14" s="10" t="s">
        <v>26</v>
      </c>
      <c r="D14" s="10" t="s">
        <v>48</v>
      </c>
      <c r="E14" s="11" t="s">
        <v>28</v>
      </c>
      <c r="F14" s="12">
        <v>49.28</v>
      </c>
      <c r="G14" s="13">
        <v>300.87</v>
      </c>
      <c r="H14" s="13">
        <f>TRUNC(TRUNC(G14 * J5, 2) + G14, 2)</f>
        <v>371.69</v>
      </c>
      <c r="I14" s="13">
        <f t="shared" si="0"/>
        <v>18316.88</v>
      </c>
      <c r="J14" s="14">
        <f>I14 / J4</f>
        <v>4.5611230600906313E-2</v>
      </c>
    </row>
    <row r="15" spans="1:10" ht="39" customHeight="1" x14ac:dyDescent="0.2">
      <c r="A15" s="10" t="s">
        <v>49</v>
      </c>
      <c r="B15" s="10" t="s">
        <v>50</v>
      </c>
      <c r="C15" s="10" t="s">
        <v>26</v>
      </c>
      <c r="D15" s="10" t="s">
        <v>51</v>
      </c>
      <c r="E15" s="11" t="s">
        <v>52</v>
      </c>
      <c r="F15" s="12">
        <v>137.74</v>
      </c>
      <c r="G15" s="13">
        <v>18.45</v>
      </c>
      <c r="H15" s="13">
        <f>TRUNC(TRUNC(G15 * J5, 2) + G15, 2)</f>
        <v>22.79</v>
      </c>
      <c r="I15" s="13">
        <f t="shared" si="0"/>
        <v>3139.09</v>
      </c>
      <c r="J15" s="14">
        <f>I15 / J4</f>
        <v>7.8167110264957245E-3</v>
      </c>
    </row>
    <row r="16" spans="1:10" ht="39" customHeight="1" x14ac:dyDescent="0.2">
      <c r="A16" s="10" t="s">
        <v>53</v>
      </c>
      <c r="B16" s="10" t="s">
        <v>54</v>
      </c>
      <c r="C16" s="10" t="s">
        <v>26</v>
      </c>
      <c r="D16" s="10" t="s">
        <v>55</v>
      </c>
      <c r="E16" s="11" t="s">
        <v>52</v>
      </c>
      <c r="F16" s="12">
        <v>61.15</v>
      </c>
      <c r="G16" s="13">
        <v>16.510000000000002</v>
      </c>
      <c r="H16" s="13">
        <f>TRUNC(TRUNC(G16 * J5, 2) + G16, 2)</f>
        <v>20.39</v>
      </c>
      <c r="I16" s="13">
        <f t="shared" si="0"/>
        <v>1246.8399999999999</v>
      </c>
      <c r="J16" s="14">
        <f>I16 / J4</f>
        <v>3.1047813144178499E-3</v>
      </c>
    </row>
    <row r="17" spans="1:10" ht="39" customHeight="1" x14ac:dyDescent="0.2">
      <c r="A17" s="10" t="s">
        <v>56</v>
      </c>
      <c r="B17" s="10" t="s">
        <v>57</v>
      </c>
      <c r="C17" s="10" t="s">
        <v>26</v>
      </c>
      <c r="D17" s="10" t="s">
        <v>58</v>
      </c>
      <c r="E17" s="11" t="s">
        <v>52</v>
      </c>
      <c r="F17" s="12">
        <v>675.07</v>
      </c>
      <c r="G17" s="13">
        <v>13.08</v>
      </c>
      <c r="H17" s="13">
        <f>TRUNC(TRUNC(G17 * J5, 2) + G17, 2)</f>
        <v>16.149999999999999</v>
      </c>
      <c r="I17" s="13">
        <f t="shared" si="0"/>
        <v>10902.38</v>
      </c>
      <c r="J17" s="14">
        <f>I17 / J4</f>
        <v>2.7148235304195308E-2</v>
      </c>
    </row>
    <row r="18" spans="1:10" ht="39" customHeight="1" x14ac:dyDescent="0.2">
      <c r="A18" s="10" t="s">
        <v>59</v>
      </c>
      <c r="B18" s="10" t="s">
        <v>60</v>
      </c>
      <c r="C18" s="10" t="s">
        <v>26</v>
      </c>
      <c r="D18" s="10" t="s">
        <v>61</v>
      </c>
      <c r="E18" s="11" t="s">
        <v>42</v>
      </c>
      <c r="F18" s="12">
        <v>15.29</v>
      </c>
      <c r="G18" s="13">
        <v>1091.97</v>
      </c>
      <c r="H18" s="13">
        <f>TRUNC(TRUNC(G18 * J5, 2) + G18, 2)</f>
        <v>1349.01</v>
      </c>
      <c r="I18" s="13">
        <f t="shared" si="0"/>
        <v>20626.36</v>
      </c>
      <c r="J18" s="14">
        <f>I18 / J4</f>
        <v>5.1362113111911523E-2</v>
      </c>
    </row>
    <row r="19" spans="1:10" ht="24" customHeight="1" x14ac:dyDescent="0.2">
      <c r="A19" s="5" t="s">
        <v>62</v>
      </c>
      <c r="B19" s="5" t="s">
        <v>21</v>
      </c>
      <c r="C19" s="5"/>
      <c r="D19" s="5" t="s">
        <v>63</v>
      </c>
      <c r="E19" s="6"/>
      <c r="F19" s="7">
        <v>1</v>
      </c>
      <c r="G19" s="7" t="s">
        <v>23</v>
      </c>
      <c r="H19" s="8">
        <f>I20 + I21 + I22 + I23 + I24</f>
        <v>91281.48</v>
      </c>
      <c r="I19" s="8">
        <f t="shared" si="0"/>
        <v>91281.48</v>
      </c>
      <c r="J19" s="9">
        <f>I19 / J4</f>
        <v>0.2273018458313871</v>
      </c>
    </row>
    <row r="20" spans="1:10" ht="51.95" customHeight="1" x14ac:dyDescent="0.2">
      <c r="A20" s="10" t="s">
        <v>64</v>
      </c>
      <c r="B20" s="10" t="s">
        <v>65</v>
      </c>
      <c r="C20" s="10" t="s">
        <v>26</v>
      </c>
      <c r="D20" s="10" t="s">
        <v>66</v>
      </c>
      <c r="E20" s="11" t="s">
        <v>28</v>
      </c>
      <c r="F20" s="12">
        <v>157</v>
      </c>
      <c r="G20" s="13">
        <v>213.48</v>
      </c>
      <c r="H20" s="13">
        <f>TRUNC(TRUNC(G20 * J5, 2) + G20, 2)</f>
        <v>263.73</v>
      </c>
      <c r="I20" s="13">
        <f t="shared" si="0"/>
        <v>41405.61</v>
      </c>
      <c r="J20" s="14">
        <f>I20 / J4</f>
        <v>0.10310494068210266</v>
      </c>
    </row>
    <row r="21" spans="1:10" ht="39" customHeight="1" x14ac:dyDescent="0.2">
      <c r="A21" s="10" t="s">
        <v>67</v>
      </c>
      <c r="B21" s="10" t="s">
        <v>68</v>
      </c>
      <c r="C21" s="10" t="s">
        <v>26</v>
      </c>
      <c r="D21" s="10" t="s">
        <v>69</v>
      </c>
      <c r="E21" s="11" t="s">
        <v>52</v>
      </c>
      <c r="F21" s="12">
        <v>126.28</v>
      </c>
      <c r="G21" s="13">
        <v>15.09</v>
      </c>
      <c r="H21" s="13">
        <f>TRUNC(TRUNC(G21 * J5, 2) + G21, 2)</f>
        <v>18.64</v>
      </c>
      <c r="I21" s="13">
        <f t="shared" si="0"/>
        <v>2353.85</v>
      </c>
      <c r="J21" s="14">
        <f>I21 / J4</f>
        <v>5.8613691387366914E-3</v>
      </c>
    </row>
    <row r="22" spans="1:10" ht="39" customHeight="1" x14ac:dyDescent="0.2">
      <c r="A22" s="10" t="s">
        <v>70</v>
      </c>
      <c r="B22" s="10" t="s">
        <v>71</v>
      </c>
      <c r="C22" s="10" t="s">
        <v>26</v>
      </c>
      <c r="D22" s="10" t="s">
        <v>72</v>
      </c>
      <c r="E22" s="11" t="s">
        <v>52</v>
      </c>
      <c r="F22" s="12">
        <v>19.739999999999998</v>
      </c>
      <c r="G22" s="13">
        <v>10.91</v>
      </c>
      <c r="H22" s="13">
        <f>TRUNC(TRUNC(G22 * J5, 2) + G22, 2)</f>
        <v>13.47</v>
      </c>
      <c r="I22" s="13">
        <f t="shared" si="0"/>
        <v>265.89</v>
      </c>
      <c r="J22" s="14">
        <f>I22 / J4</f>
        <v>6.6209802676410934E-4</v>
      </c>
    </row>
    <row r="23" spans="1:10" ht="39" customHeight="1" x14ac:dyDescent="0.2">
      <c r="A23" s="10" t="s">
        <v>73</v>
      </c>
      <c r="B23" s="10" t="s">
        <v>74</v>
      </c>
      <c r="C23" s="10" t="s">
        <v>26</v>
      </c>
      <c r="D23" s="10" t="s">
        <v>75</v>
      </c>
      <c r="E23" s="11" t="s">
        <v>52</v>
      </c>
      <c r="F23" s="12">
        <v>3250.68</v>
      </c>
      <c r="G23" s="13">
        <v>8.66</v>
      </c>
      <c r="H23" s="13">
        <f>TRUNC(TRUNC(G23 * J5, 2) + G23, 2)</f>
        <v>10.69</v>
      </c>
      <c r="I23" s="13">
        <f t="shared" si="0"/>
        <v>34749.760000000002</v>
      </c>
      <c r="J23" s="14">
        <f>I23 / J4</f>
        <v>8.65310749803542E-2</v>
      </c>
    </row>
    <row r="24" spans="1:10" ht="39" customHeight="1" x14ac:dyDescent="0.2">
      <c r="A24" s="10" t="s">
        <v>76</v>
      </c>
      <c r="B24" s="10" t="s">
        <v>77</v>
      </c>
      <c r="C24" s="10" t="s">
        <v>26</v>
      </c>
      <c r="D24" s="10" t="s">
        <v>78</v>
      </c>
      <c r="E24" s="11" t="s">
        <v>42</v>
      </c>
      <c r="F24" s="12">
        <v>12.5</v>
      </c>
      <c r="G24" s="13">
        <v>809.87</v>
      </c>
      <c r="H24" s="13">
        <f>TRUNC(TRUNC(G24 * J5, 2) + G24, 2)</f>
        <v>1000.51</v>
      </c>
      <c r="I24" s="13">
        <f t="shared" si="0"/>
        <v>12506.37</v>
      </c>
      <c r="J24" s="14">
        <f>I24 / J4</f>
        <v>3.1142363003429447E-2</v>
      </c>
    </row>
    <row r="25" spans="1:10" ht="24" customHeight="1" x14ac:dyDescent="0.2">
      <c r="A25" s="5" t="s">
        <v>79</v>
      </c>
      <c r="B25" s="5" t="s">
        <v>21</v>
      </c>
      <c r="C25" s="5"/>
      <c r="D25" s="5" t="s">
        <v>80</v>
      </c>
      <c r="E25" s="6"/>
      <c r="F25" s="7">
        <v>1</v>
      </c>
      <c r="G25" s="7" t="s">
        <v>23</v>
      </c>
      <c r="H25" s="8">
        <f>I26 + I27 + I28 + I29</f>
        <v>9402.7199999999993</v>
      </c>
      <c r="I25" s="8">
        <f t="shared" si="0"/>
        <v>9402.7199999999993</v>
      </c>
      <c r="J25" s="9">
        <f>I25 / J4</f>
        <v>2.3413901832394699E-2</v>
      </c>
    </row>
    <row r="26" spans="1:10" ht="51.95" customHeight="1" x14ac:dyDescent="0.2">
      <c r="A26" s="10" t="s">
        <v>81</v>
      </c>
      <c r="B26" s="10" t="s">
        <v>65</v>
      </c>
      <c r="C26" s="10" t="s">
        <v>26</v>
      </c>
      <c r="D26" s="10" t="s">
        <v>66</v>
      </c>
      <c r="E26" s="11" t="s">
        <v>28</v>
      </c>
      <c r="F26" s="12">
        <v>21.38</v>
      </c>
      <c r="G26" s="13">
        <v>213.48</v>
      </c>
      <c r="H26" s="13">
        <f>TRUNC(TRUNC(G26 * J5, 2) + G26, 2)</f>
        <v>263.73</v>
      </c>
      <c r="I26" s="13">
        <f t="shared" si="0"/>
        <v>5638.54</v>
      </c>
      <c r="J26" s="14">
        <f>I26 / J4</f>
        <v>1.4040641648164659E-2</v>
      </c>
    </row>
    <row r="27" spans="1:10" ht="39" customHeight="1" x14ac:dyDescent="0.2">
      <c r="A27" s="10" t="s">
        <v>82</v>
      </c>
      <c r="B27" s="10" t="s">
        <v>68</v>
      </c>
      <c r="C27" s="10" t="s">
        <v>26</v>
      </c>
      <c r="D27" s="10" t="s">
        <v>69</v>
      </c>
      <c r="E27" s="11" t="s">
        <v>52</v>
      </c>
      <c r="F27" s="12">
        <v>15.85</v>
      </c>
      <c r="G27" s="13">
        <v>15.09</v>
      </c>
      <c r="H27" s="13">
        <f>TRUNC(TRUNC(G27 * J5, 2) + G27, 2)</f>
        <v>18.64</v>
      </c>
      <c r="I27" s="13">
        <f t="shared" si="0"/>
        <v>295.44</v>
      </c>
      <c r="J27" s="14">
        <f>I27 / J4</f>
        <v>7.3568107498284433E-4</v>
      </c>
    </row>
    <row r="28" spans="1:10" ht="39" customHeight="1" x14ac:dyDescent="0.2">
      <c r="A28" s="10" t="s">
        <v>83</v>
      </c>
      <c r="B28" s="10" t="s">
        <v>74</v>
      </c>
      <c r="C28" s="10" t="s">
        <v>26</v>
      </c>
      <c r="D28" s="10" t="s">
        <v>75</v>
      </c>
      <c r="E28" s="11" t="s">
        <v>52</v>
      </c>
      <c r="F28" s="12">
        <v>187.84</v>
      </c>
      <c r="G28" s="13">
        <v>8.66</v>
      </c>
      <c r="H28" s="13">
        <f>TRUNC(TRUNC(G28 * J5, 2) + G28, 2)</f>
        <v>10.69</v>
      </c>
      <c r="I28" s="13">
        <f t="shared" si="0"/>
        <v>2008</v>
      </c>
      <c r="J28" s="14">
        <f>I28 / J4</f>
        <v>5.000161110768858E-3</v>
      </c>
    </row>
    <row r="29" spans="1:10" ht="39" customHeight="1" x14ac:dyDescent="0.2">
      <c r="A29" s="10" t="s">
        <v>84</v>
      </c>
      <c r="B29" s="10" t="s">
        <v>77</v>
      </c>
      <c r="C29" s="10" t="s">
        <v>26</v>
      </c>
      <c r="D29" s="10" t="s">
        <v>78</v>
      </c>
      <c r="E29" s="11" t="s">
        <v>42</v>
      </c>
      <c r="F29" s="12">
        <v>1.46</v>
      </c>
      <c r="G29" s="13">
        <v>809.87</v>
      </c>
      <c r="H29" s="13">
        <f>TRUNC(TRUNC(G29 * J5, 2) + G29, 2)</f>
        <v>1000.51</v>
      </c>
      <c r="I29" s="13">
        <f t="shared" si="0"/>
        <v>1460.74</v>
      </c>
      <c r="J29" s="14">
        <f>I29 / J4</f>
        <v>3.6374179984783373E-3</v>
      </c>
    </row>
    <row r="30" spans="1:10" ht="24" customHeight="1" x14ac:dyDescent="0.2">
      <c r="A30" s="5" t="s">
        <v>85</v>
      </c>
      <c r="B30" s="5" t="s">
        <v>21</v>
      </c>
      <c r="C30" s="5"/>
      <c r="D30" s="5" t="s">
        <v>86</v>
      </c>
      <c r="E30" s="6"/>
      <c r="F30" s="7">
        <v>1</v>
      </c>
      <c r="G30" s="7" t="s">
        <v>23</v>
      </c>
      <c r="H30" s="8">
        <f>I31 + I32 + I33 + I34 + I35 + I36</f>
        <v>90187.54</v>
      </c>
      <c r="I30" s="8">
        <f t="shared" si="0"/>
        <v>90187.54</v>
      </c>
      <c r="J30" s="9">
        <f>I30 / J4</f>
        <v>0.2245778038764496</v>
      </c>
    </row>
    <row r="31" spans="1:10" ht="26.1" customHeight="1" x14ac:dyDescent="0.2">
      <c r="A31" s="10" t="s">
        <v>87</v>
      </c>
      <c r="B31" s="10" t="s">
        <v>88</v>
      </c>
      <c r="C31" s="10" t="s">
        <v>26</v>
      </c>
      <c r="D31" s="10" t="s">
        <v>89</v>
      </c>
      <c r="E31" s="11" t="s">
        <v>42</v>
      </c>
      <c r="F31" s="12">
        <v>9.6</v>
      </c>
      <c r="G31" s="13">
        <v>144.61000000000001</v>
      </c>
      <c r="H31" s="13">
        <f>TRUNC(TRUNC(G31 * J5, 2) + G31, 2)</f>
        <v>178.65</v>
      </c>
      <c r="I31" s="13">
        <f t="shared" si="0"/>
        <v>1715.04</v>
      </c>
      <c r="J31" s="14">
        <f>I31 / J4</f>
        <v>4.2706555335722219E-3</v>
      </c>
    </row>
    <row r="32" spans="1:10" ht="39" customHeight="1" x14ac:dyDescent="0.2">
      <c r="A32" s="10" t="s">
        <v>90</v>
      </c>
      <c r="B32" s="10" t="s">
        <v>91</v>
      </c>
      <c r="C32" s="10" t="s">
        <v>26</v>
      </c>
      <c r="D32" s="10" t="s">
        <v>92</v>
      </c>
      <c r="E32" s="11" t="s">
        <v>28</v>
      </c>
      <c r="F32" s="12">
        <v>259.2</v>
      </c>
      <c r="G32" s="13">
        <v>190.71</v>
      </c>
      <c r="H32" s="13">
        <f>TRUNC(TRUNC(G32 * J5, 2) + G32, 2)</f>
        <v>235.6</v>
      </c>
      <c r="I32" s="13">
        <f t="shared" si="0"/>
        <v>61067.519999999997</v>
      </c>
      <c r="J32" s="14">
        <f>I32 / J4</f>
        <v>0.15206545748759931</v>
      </c>
    </row>
    <row r="33" spans="1:10" ht="39" customHeight="1" x14ac:dyDescent="0.2">
      <c r="A33" s="10" t="s">
        <v>93</v>
      </c>
      <c r="B33" s="10" t="s">
        <v>68</v>
      </c>
      <c r="C33" s="10" t="s">
        <v>26</v>
      </c>
      <c r="D33" s="10" t="s">
        <v>69</v>
      </c>
      <c r="E33" s="11" t="s">
        <v>52</v>
      </c>
      <c r="F33" s="12">
        <v>178.64</v>
      </c>
      <c r="G33" s="13">
        <v>15.09</v>
      </c>
      <c r="H33" s="13">
        <f>TRUNC(TRUNC(G33 * J5, 2) + G33, 2)</f>
        <v>18.64</v>
      </c>
      <c r="I33" s="13">
        <f t="shared" si="0"/>
        <v>3329.84</v>
      </c>
      <c r="J33" s="14">
        <f>I33 / J4</f>
        <v>8.2917014308180152E-3</v>
      </c>
    </row>
    <row r="34" spans="1:10" ht="39" customHeight="1" x14ac:dyDescent="0.2">
      <c r="A34" s="10" t="s">
        <v>94</v>
      </c>
      <c r="B34" s="10" t="s">
        <v>95</v>
      </c>
      <c r="C34" s="10" t="s">
        <v>26</v>
      </c>
      <c r="D34" s="10" t="s">
        <v>96</v>
      </c>
      <c r="E34" s="11" t="s">
        <v>52</v>
      </c>
      <c r="F34" s="12">
        <v>449.91</v>
      </c>
      <c r="G34" s="13">
        <v>9.06</v>
      </c>
      <c r="H34" s="13">
        <f>TRUNC(TRUNC(G34 * J5, 2) + G34, 2)</f>
        <v>11.19</v>
      </c>
      <c r="I34" s="13">
        <f t="shared" si="0"/>
        <v>5034.49</v>
      </c>
      <c r="J34" s="14">
        <f>I34 / J4</f>
        <v>1.2536484616810112E-2</v>
      </c>
    </row>
    <row r="35" spans="1:10" ht="39" customHeight="1" x14ac:dyDescent="0.2">
      <c r="A35" s="10" t="s">
        <v>97</v>
      </c>
      <c r="B35" s="10" t="s">
        <v>74</v>
      </c>
      <c r="C35" s="10" t="s">
        <v>26</v>
      </c>
      <c r="D35" s="10" t="s">
        <v>75</v>
      </c>
      <c r="E35" s="11" t="s">
        <v>52</v>
      </c>
      <c r="F35" s="12">
        <v>852.75</v>
      </c>
      <c r="G35" s="13">
        <v>8.66</v>
      </c>
      <c r="H35" s="13">
        <f>TRUNC(TRUNC(G35 * J5, 2) + G35, 2)</f>
        <v>10.69</v>
      </c>
      <c r="I35" s="13">
        <f t="shared" si="0"/>
        <v>9115.89</v>
      </c>
      <c r="J35" s="14">
        <f>I35 / J4</f>
        <v>2.2699660691258328E-2</v>
      </c>
    </row>
    <row r="36" spans="1:10" ht="39" customHeight="1" x14ac:dyDescent="0.2">
      <c r="A36" s="10" t="s">
        <v>98</v>
      </c>
      <c r="B36" s="10" t="s">
        <v>99</v>
      </c>
      <c r="C36" s="10" t="s">
        <v>26</v>
      </c>
      <c r="D36" s="10" t="s">
        <v>100</v>
      </c>
      <c r="E36" s="11" t="s">
        <v>42</v>
      </c>
      <c r="F36" s="12">
        <v>9.6</v>
      </c>
      <c r="G36" s="13">
        <v>836.84</v>
      </c>
      <c r="H36" s="13">
        <f>TRUNC(TRUNC(G36 * J5, 2) + G36, 2)</f>
        <v>1033.83</v>
      </c>
      <c r="I36" s="13">
        <f t="shared" si="0"/>
        <v>9924.76</v>
      </c>
      <c r="J36" s="14">
        <f>I36 / J4</f>
        <v>2.47138441163916E-2</v>
      </c>
    </row>
    <row r="37" spans="1:10" ht="24" customHeight="1" x14ac:dyDescent="0.2">
      <c r="A37" s="5" t="s">
        <v>101</v>
      </c>
      <c r="B37" s="5" t="s">
        <v>21</v>
      </c>
      <c r="C37" s="5"/>
      <c r="D37" s="5" t="s">
        <v>102</v>
      </c>
      <c r="E37" s="6"/>
      <c r="F37" s="7">
        <v>1</v>
      </c>
      <c r="G37" s="7" t="s">
        <v>23</v>
      </c>
      <c r="H37" s="8">
        <f>SUM(I38:I40)</f>
        <v>131458.76</v>
      </c>
      <c r="I37" s="8">
        <f t="shared" si="0"/>
        <v>131458.76</v>
      </c>
      <c r="J37" s="9">
        <f>I37 / J4</f>
        <v>0.32734809732166176</v>
      </c>
    </row>
    <row r="38" spans="1:10" ht="26.1" customHeight="1" x14ac:dyDescent="0.2">
      <c r="A38" s="10" t="s">
        <v>103</v>
      </c>
      <c r="B38" s="10" t="s">
        <v>104</v>
      </c>
      <c r="C38" s="10" t="s">
        <v>26</v>
      </c>
      <c r="D38" s="10" t="s">
        <v>105</v>
      </c>
      <c r="E38" s="11" t="s">
        <v>28</v>
      </c>
      <c r="F38" s="12">
        <v>825.71</v>
      </c>
      <c r="G38" s="13">
        <v>75.7</v>
      </c>
      <c r="H38" s="13">
        <f>TRUNC(TRUNC(G38 * J5, 2) + G38, 2)</f>
        <v>93.51</v>
      </c>
      <c r="I38" s="13">
        <f>TRUNC(F38 * H38,2)</f>
        <v>77212.14</v>
      </c>
      <c r="J38" s="14">
        <f>I38 / J4</f>
        <v>0.19226749985420347</v>
      </c>
    </row>
    <row r="39" spans="1:10" ht="51" x14ac:dyDescent="0.2">
      <c r="A39" s="10" t="s">
        <v>112</v>
      </c>
      <c r="B39" s="21" t="s">
        <v>108</v>
      </c>
      <c r="C39" s="21" t="s">
        <v>26</v>
      </c>
      <c r="D39" s="21" t="s">
        <v>109</v>
      </c>
      <c r="E39" s="22" t="s">
        <v>28</v>
      </c>
      <c r="F39" s="23">
        <v>825.71</v>
      </c>
      <c r="G39" s="24">
        <v>52.2</v>
      </c>
      <c r="H39" s="13">
        <f>TRUNC(TRUNC(G39 * J5, 2) + G39, 2)</f>
        <v>64.48</v>
      </c>
      <c r="I39" s="24">
        <f t="shared" si="0"/>
        <v>53241.78</v>
      </c>
      <c r="J39" s="25">
        <f>I39 / J4</f>
        <v>0.13257842521121074</v>
      </c>
    </row>
    <row r="40" spans="1:10" ht="25.5" x14ac:dyDescent="0.2">
      <c r="A40" s="10" t="s">
        <v>113</v>
      </c>
      <c r="B40" s="21" t="s">
        <v>110</v>
      </c>
      <c r="C40" s="21" t="s">
        <v>26</v>
      </c>
      <c r="D40" s="21" t="s">
        <v>111</v>
      </c>
      <c r="E40" s="22" t="s">
        <v>36</v>
      </c>
      <c r="F40" s="23">
        <v>46.65</v>
      </c>
      <c r="G40" s="24">
        <v>17.440000000000001</v>
      </c>
      <c r="H40" s="24">
        <f>TRUNC(TRUNC(G40 * J5, 2) + G40, 2)</f>
        <v>21.54</v>
      </c>
      <c r="I40" s="24">
        <f t="shared" si="0"/>
        <v>1004.84</v>
      </c>
      <c r="J40" s="25">
        <f>I40 / J4</f>
        <v>2.5021722562474998E-3</v>
      </c>
    </row>
    <row r="41" spans="1:10" ht="60" customHeight="1" x14ac:dyDescent="0.2">
      <c r="A41" s="26"/>
      <c r="B41" s="26"/>
      <c r="C41" s="26"/>
      <c r="D41" s="20"/>
      <c r="E41" s="17"/>
      <c r="F41" s="27" t="s">
        <v>106</v>
      </c>
      <c r="G41" s="26"/>
      <c r="H41" s="28">
        <f>J4</f>
        <v>401587.06</v>
      </c>
      <c r="I41" s="26"/>
      <c r="J41" s="26"/>
    </row>
    <row r="42" spans="1:10" ht="33.75" customHeight="1" x14ac:dyDescent="0.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 spans="1:10" ht="46.5" customHeight="1" x14ac:dyDescent="0.2">
      <c r="A43" s="29" t="s">
        <v>107</v>
      </c>
      <c r="B43" s="30"/>
      <c r="C43" s="30"/>
      <c r="D43" s="30"/>
      <c r="E43" s="30"/>
      <c r="F43" s="30"/>
      <c r="G43" s="30"/>
      <c r="H43" s="30"/>
      <c r="I43" s="30"/>
      <c r="J43" s="30"/>
    </row>
  </sheetData>
  <mergeCells count="11">
    <mergeCell ref="E1:F1"/>
    <mergeCell ref="G1:H1"/>
    <mergeCell ref="I1:J1"/>
    <mergeCell ref="E2:F2"/>
    <mergeCell ref="G2:H2"/>
    <mergeCell ref="I2:J2"/>
    <mergeCell ref="A41:C41"/>
    <mergeCell ref="F41:G41"/>
    <mergeCell ref="H41:J41"/>
    <mergeCell ref="A43:J43"/>
    <mergeCell ref="A3:J3"/>
  </mergeCells>
  <phoneticPr fontId="22" type="noConversion"/>
  <pageMargins left="0.5" right="0.5" top="1" bottom="1" header="0.5" footer="0.5"/>
  <pageSetup paperSize="9" fitToHeight="0" orientation="landscape"/>
  <headerFooter>
    <oddHeader>&amp;L &amp;C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Jonatan Cardoso</cp:lastModifiedBy>
  <cp:revision>0</cp:revision>
  <dcterms:created xsi:type="dcterms:W3CDTF">2026-06-17T17:32:38Z</dcterms:created>
  <dcterms:modified xsi:type="dcterms:W3CDTF">2026-07-08T17:14:42Z</dcterms:modified>
</cp:coreProperties>
</file>